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6 ТП 2023\Приложения к Протоколу\"/>
    </mc:Choice>
  </mc:AlternateContent>
  <bookViews>
    <workbookView xWindow="960" yWindow="675" windowWidth="27315" windowHeight="12030"/>
  </bookViews>
  <sheets>
    <sheet name="ООКД(КС) Пр14 (Корект) (послед)" sheetId="6" r:id="rId1"/>
    <sheet name="ООКД(КС) Пр14 (Корект 1)" sheetId="5" state="hidden" r:id="rId2"/>
    <sheet name="ООКД(КС) Пр14" sheetId="4" state="hidden" r:id="rId3"/>
    <sheet name="СВМП(Ген ИНЖ) Пр7-факт_4" sheetId="3" state="hidden" r:id="rId4"/>
    <sheet name="Лист1 (Ген ИНЖ)_5" sheetId="2" state="hidden" r:id="rId5"/>
  </sheets>
  <definedNames>
    <definedName name="_xlnm.Print_Titles" localSheetId="1">'ООКД(КС) Пр14 (Корект 1)'!$2:$6</definedName>
    <definedName name="_xlnm.Print_Titles" localSheetId="0">'ООКД(КС) Пр14 (Корект) (послед)'!$2:$6</definedName>
    <definedName name="_xlnm.Print_Area" localSheetId="4">'Лист1 (Ген ИНЖ)_5'!$A$1:$AE$41</definedName>
    <definedName name="_xlnm.Print_Area" localSheetId="2">'ООКД(КС) Пр14'!$A$1:$X$89</definedName>
    <definedName name="_xlnm.Print_Area" localSheetId="1">'ООКД(КС) Пр14 (Корект 1)'!$A$1:$AQ$93</definedName>
    <definedName name="_xlnm.Print_Area" localSheetId="0">'ООКД(КС) Пр14 (Корект) (послед)'!$A$1:$AX$93</definedName>
    <definedName name="_xlnm.Print_Area" localSheetId="3">'СВМП(Ген ИНЖ) Пр7-факт_4'!$A$1:$W$41</definedName>
  </definedNames>
  <calcPr calcId="152511"/>
</workbook>
</file>

<file path=xl/calcChain.xml><?xml version="1.0" encoding="utf-8"?>
<calcChain xmlns="http://schemas.openxmlformats.org/spreadsheetml/2006/main">
  <c r="AG19" i="5" l="1"/>
  <c r="AG20" i="5"/>
  <c r="AG11" i="5"/>
  <c r="AZ85" i="6"/>
  <c r="AZ84" i="6"/>
  <c r="AZ82" i="6"/>
  <c r="AZ80" i="6"/>
  <c r="AZ76" i="6"/>
  <c r="AZ60" i="6"/>
  <c r="AZ58" i="6"/>
  <c r="AZ55" i="6"/>
  <c r="AZ49" i="6"/>
  <c r="AZ48" i="6"/>
  <c r="AZ44" i="6"/>
  <c r="AZ39" i="6"/>
  <c r="AZ38" i="6"/>
  <c r="AZ35" i="6"/>
  <c r="AZ34" i="6"/>
  <c r="AZ27" i="6"/>
  <c r="AZ25" i="6"/>
  <c r="AZ18" i="6"/>
  <c r="AZ17" i="6"/>
  <c r="AZ15" i="6"/>
  <c r="AZ8" i="6"/>
  <c r="AZ7" i="6"/>
  <c r="AQ89" i="5"/>
  <c r="AQ88" i="5"/>
  <c r="AQ87" i="5"/>
  <c r="AQ86" i="5"/>
  <c r="AQ85" i="5"/>
  <c r="AQ84" i="5"/>
  <c r="AQ83" i="5"/>
  <c r="AQ82" i="5"/>
  <c r="AQ81" i="5"/>
  <c r="AQ80" i="5"/>
  <c r="AQ79" i="5"/>
  <c r="AQ78" i="5"/>
  <c r="AQ77" i="5"/>
  <c r="AQ76" i="5"/>
  <c r="AQ75" i="5"/>
  <c r="AQ74" i="5"/>
  <c r="AQ73" i="5"/>
  <c r="AQ72" i="5"/>
  <c r="AQ71" i="5"/>
  <c r="AQ70" i="5"/>
  <c r="AQ69" i="5"/>
  <c r="AQ68" i="5"/>
  <c r="AQ67" i="5"/>
  <c r="AQ66" i="5"/>
  <c r="AQ65" i="5"/>
  <c r="AQ64" i="5"/>
  <c r="AQ63" i="5"/>
  <c r="AQ62" i="5"/>
  <c r="AQ61" i="5"/>
  <c r="AQ60" i="5"/>
  <c r="AQ59" i="5"/>
  <c r="AQ58" i="5"/>
  <c r="AQ57" i="5"/>
  <c r="AQ56" i="5"/>
  <c r="AQ55" i="5"/>
  <c r="AQ54" i="5"/>
  <c r="AQ53" i="5"/>
  <c r="AQ52" i="5"/>
  <c r="AQ51" i="5"/>
  <c r="AQ50" i="5"/>
  <c r="AQ49" i="5"/>
  <c r="AQ48" i="5"/>
  <c r="AQ47" i="5"/>
  <c r="AQ46" i="5"/>
  <c r="AQ45" i="5"/>
  <c r="AQ44" i="5"/>
  <c r="AQ43" i="5"/>
  <c r="AQ42" i="5"/>
  <c r="AQ41" i="5"/>
  <c r="AQ40" i="5"/>
  <c r="AQ39" i="5"/>
  <c r="AQ38" i="5"/>
  <c r="AQ37" i="5"/>
  <c r="AQ36" i="5"/>
  <c r="AQ35" i="5"/>
  <c r="AQ34" i="5"/>
  <c r="AQ33" i="5"/>
  <c r="AQ32" i="5"/>
  <c r="AQ31" i="5"/>
  <c r="AQ30" i="5"/>
  <c r="AQ27" i="5"/>
  <c r="AQ26" i="5"/>
  <c r="AQ25" i="5"/>
  <c r="AQ24" i="5"/>
  <c r="AQ23" i="5"/>
  <c r="AQ22" i="5"/>
  <c r="AQ21" i="5"/>
  <c r="AQ18" i="5"/>
  <c r="AQ17" i="5"/>
  <c r="AQ16" i="5"/>
  <c r="AQ15" i="5"/>
  <c r="AQ14" i="5"/>
  <c r="AQ13" i="5"/>
  <c r="AQ12" i="5"/>
  <c r="AQ8" i="5"/>
  <c r="AQ9" i="5"/>
  <c r="AQ7" i="5"/>
  <c r="AO10" i="5"/>
  <c r="AO91" i="5" s="1"/>
  <c r="AO90" i="5"/>
  <c r="AO8" i="5"/>
  <c r="AO9" i="5"/>
  <c r="AO11" i="5"/>
  <c r="AO12" i="5"/>
  <c r="AO13" i="5"/>
  <c r="AO14" i="5"/>
  <c r="AO15" i="5"/>
  <c r="AO16" i="5"/>
  <c r="AO17" i="5"/>
  <c r="AO18" i="5"/>
  <c r="AO19" i="5"/>
  <c r="AO20" i="5"/>
  <c r="AO21" i="5"/>
  <c r="AO22" i="5"/>
  <c r="AO23" i="5"/>
  <c r="AO24" i="5"/>
  <c r="AO25" i="5"/>
  <c r="AO26" i="5"/>
  <c r="AO27" i="5"/>
  <c r="AO28" i="5"/>
  <c r="AO29" i="5"/>
  <c r="AO30" i="5"/>
  <c r="AO31" i="5"/>
  <c r="AO32" i="5"/>
  <c r="AO33" i="5"/>
  <c r="AO34" i="5"/>
  <c r="AO35" i="5"/>
  <c r="AO36" i="5"/>
  <c r="AO37" i="5"/>
  <c r="AO38" i="5"/>
  <c r="AO39" i="5"/>
  <c r="AO40" i="5"/>
  <c r="AO41" i="5"/>
  <c r="AO42" i="5"/>
  <c r="AO43" i="5"/>
  <c r="AO44" i="5"/>
  <c r="AO45" i="5"/>
  <c r="AO46" i="5"/>
  <c r="AO47" i="5"/>
  <c r="AO48" i="5"/>
  <c r="AO49" i="5"/>
  <c r="AO50" i="5"/>
  <c r="AO51" i="5"/>
  <c r="AO52" i="5"/>
  <c r="AO53" i="5"/>
  <c r="AO54" i="5"/>
  <c r="AO55" i="5"/>
  <c r="AO56" i="5"/>
  <c r="AO57" i="5"/>
  <c r="AO58" i="5"/>
  <c r="AO59" i="5"/>
  <c r="AO60" i="5"/>
  <c r="AO61" i="5"/>
  <c r="AO62" i="5"/>
  <c r="AO63" i="5"/>
  <c r="AO64" i="5"/>
  <c r="AO65" i="5"/>
  <c r="AO66" i="5"/>
  <c r="AO67" i="5"/>
  <c r="AO68" i="5"/>
  <c r="AO69" i="5"/>
  <c r="AO70" i="5"/>
  <c r="AO71" i="5"/>
  <c r="AO72" i="5"/>
  <c r="AO73" i="5"/>
  <c r="AO74" i="5"/>
  <c r="AO75" i="5"/>
  <c r="AO76" i="5"/>
  <c r="AO77" i="5"/>
  <c r="AO78" i="5"/>
  <c r="AO79" i="5"/>
  <c r="AO80" i="5"/>
  <c r="AO81" i="5"/>
  <c r="AO82" i="5"/>
  <c r="AO83" i="5"/>
  <c r="AO84" i="5"/>
  <c r="AO85" i="5"/>
  <c r="AO86" i="5"/>
  <c r="AO87" i="5"/>
  <c r="AO88" i="5"/>
  <c r="AO89" i="5"/>
  <c r="AO7" i="5"/>
  <c r="AL8" i="5"/>
  <c r="AL9" i="5"/>
  <c r="AL11" i="5"/>
  <c r="AL12" i="5"/>
  <c r="AL14" i="5"/>
  <c r="AL15" i="5"/>
  <c r="AL18" i="5"/>
  <c r="AL19" i="5"/>
  <c r="AL22" i="5"/>
  <c r="AL23" i="5"/>
  <c r="AL24" i="5"/>
  <c r="AL26" i="5"/>
  <c r="AL27" i="5"/>
  <c r="AL28" i="5"/>
  <c r="AL29" i="5"/>
  <c r="AL31" i="5"/>
  <c r="AL32" i="5"/>
  <c r="AL33" i="5"/>
  <c r="AL36" i="5"/>
  <c r="AL37" i="5"/>
  <c r="AL39" i="5"/>
  <c r="AL41" i="5"/>
  <c r="AL42" i="5"/>
  <c r="AL44" i="5"/>
  <c r="AL45" i="5"/>
  <c r="AL46" i="5"/>
  <c r="AL48" i="5"/>
  <c r="AL50" i="5"/>
  <c r="AL51" i="5"/>
  <c r="AL57" i="5"/>
  <c r="AL59" i="5"/>
  <c r="AL60" i="5"/>
  <c r="AL62" i="5"/>
  <c r="AL63" i="5"/>
  <c r="AL64" i="5"/>
  <c r="AL65" i="5"/>
  <c r="AL66" i="5"/>
  <c r="AL67" i="5"/>
  <c r="AL68" i="5"/>
  <c r="AL69" i="5"/>
  <c r="AL70" i="5"/>
  <c r="AL71" i="5"/>
  <c r="AL72" i="5"/>
  <c r="AL74" i="5"/>
  <c r="AL75" i="5"/>
  <c r="AL76" i="5"/>
  <c r="AL77" i="5"/>
  <c r="AL78" i="5"/>
  <c r="AL79" i="5"/>
  <c r="AL80" i="5"/>
  <c r="AL82" i="5"/>
  <c r="AL83" i="5"/>
  <c r="AL84" i="5"/>
  <c r="AL87" i="5"/>
  <c r="AL88" i="5"/>
  <c r="AL89" i="5"/>
  <c r="AL7" i="5"/>
  <c r="AL10" i="5" s="1"/>
  <c r="AN89" i="5"/>
  <c r="AM89" i="5"/>
  <c r="AN88" i="5"/>
  <c r="AM88" i="5"/>
  <c r="AN87" i="5"/>
  <c r="AM87" i="5"/>
  <c r="AN86" i="5"/>
  <c r="AN85" i="5"/>
  <c r="AN84" i="5"/>
  <c r="AM83" i="5"/>
  <c r="AN82" i="5"/>
  <c r="AN81" i="5"/>
  <c r="AN80" i="5"/>
  <c r="AN79" i="5"/>
  <c r="AN78" i="5"/>
  <c r="AN77" i="5"/>
  <c r="AN76" i="5"/>
  <c r="AN75" i="5"/>
  <c r="AN74" i="5"/>
  <c r="AN73" i="5"/>
  <c r="AN72" i="5"/>
  <c r="AN71" i="5"/>
  <c r="AN70" i="5"/>
  <c r="AM70" i="5"/>
  <c r="AN69" i="5"/>
  <c r="AN68" i="5"/>
  <c r="AN67" i="5"/>
  <c r="AM67" i="5"/>
  <c r="AN66" i="5"/>
  <c r="AN65" i="5"/>
  <c r="AN64" i="5"/>
  <c r="AN63" i="5"/>
  <c r="AN62" i="5"/>
  <c r="AN61" i="5"/>
  <c r="AN60" i="5"/>
  <c r="AM59" i="5"/>
  <c r="AM58" i="5"/>
  <c r="AN57" i="5"/>
  <c r="AN56" i="5"/>
  <c r="AN55" i="5"/>
  <c r="AM54" i="5"/>
  <c r="AN53" i="5"/>
  <c r="AN52" i="5"/>
  <c r="AN51" i="5"/>
  <c r="AN50" i="5"/>
  <c r="AN49" i="5"/>
  <c r="AN48" i="5"/>
  <c r="AN47" i="5"/>
  <c r="AN46" i="5"/>
  <c r="AN45" i="5"/>
  <c r="AN44" i="5"/>
  <c r="AM43" i="5"/>
  <c r="AN42" i="5"/>
  <c r="AN41" i="5"/>
  <c r="AN40" i="5"/>
  <c r="AN39" i="5"/>
  <c r="AM39" i="5"/>
  <c r="AM38" i="5"/>
  <c r="AN37" i="5"/>
  <c r="AN36" i="5"/>
  <c r="AM35" i="5"/>
  <c r="AN34" i="5"/>
  <c r="AN33" i="5"/>
  <c r="AN32" i="5"/>
  <c r="AN31" i="5"/>
  <c r="AM30" i="5"/>
  <c r="AN29" i="5"/>
  <c r="AN28" i="5"/>
  <c r="AN27" i="5"/>
  <c r="AN26" i="5"/>
  <c r="AM25" i="5"/>
  <c r="AN24" i="5"/>
  <c r="AM23" i="5"/>
  <c r="AM22" i="5"/>
  <c r="AN21" i="5"/>
  <c r="AM20" i="5"/>
  <c r="AN19" i="5"/>
  <c r="AM18" i="5"/>
  <c r="AN17" i="5"/>
  <c r="AM16" i="5"/>
  <c r="AN15" i="5"/>
  <c r="AN14" i="5"/>
  <c r="AM13" i="5"/>
  <c r="AN12" i="5"/>
  <c r="AN11" i="5"/>
  <c r="AN9" i="5"/>
  <c r="AN10" i="5" s="1"/>
  <c r="AN8" i="5"/>
  <c r="AN7" i="5"/>
  <c r="AJ89" i="5"/>
  <c r="AP89" i="5" s="1"/>
  <c r="AJ88" i="5"/>
  <c r="AP88" i="5" s="1"/>
  <c r="AJ87" i="5"/>
  <c r="AP87" i="5" s="1"/>
  <c r="AJ86" i="5"/>
  <c r="AJ85" i="5"/>
  <c r="AJ84" i="5"/>
  <c r="AJ83" i="5"/>
  <c r="AJ82" i="5"/>
  <c r="AJ81" i="5"/>
  <c r="AJ80" i="5"/>
  <c r="AJ79" i="5"/>
  <c r="AJ78" i="5"/>
  <c r="AJ77" i="5"/>
  <c r="AJ76" i="5"/>
  <c r="AJ75" i="5"/>
  <c r="AJ74" i="5"/>
  <c r="AJ73" i="5"/>
  <c r="AJ72" i="5"/>
  <c r="AJ71" i="5"/>
  <c r="AJ70" i="5"/>
  <c r="AP70" i="5" s="1"/>
  <c r="AJ69" i="5"/>
  <c r="AJ68" i="5"/>
  <c r="AJ67" i="5"/>
  <c r="AP67" i="5" s="1"/>
  <c r="AJ66" i="5"/>
  <c r="AJ65" i="5"/>
  <c r="AJ64" i="5"/>
  <c r="AJ63" i="5"/>
  <c r="AJ62" i="5"/>
  <c r="AJ61" i="5"/>
  <c r="AJ60" i="5"/>
  <c r="AJ59" i="5"/>
  <c r="AJ58" i="5"/>
  <c r="AJ57" i="5"/>
  <c r="AJ56" i="5"/>
  <c r="AJ55" i="5"/>
  <c r="AJ54" i="5"/>
  <c r="AJ53" i="5"/>
  <c r="AJ52" i="5"/>
  <c r="AJ51" i="5"/>
  <c r="AJ50" i="5"/>
  <c r="AJ49" i="5"/>
  <c r="AJ48" i="5"/>
  <c r="AJ47" i="5"/>
  <c r="AJ46" i="5"/>
  <c r="AJ45" i="5"/>
  <c r="AJ43" i="5"/>
  <c r="AJ42" i="5"/>
  <c r="AJ41" i="5"/>
  <c r="AJ40" i="5"/>
  <c r="AJ39" i="5"/>
  <c r="AP39" i="5" s="1"/>
  <c r="AJ38" i="5"/>
  <c r="AJ37" i="5"/>
  <c r="AJ36" i="5"/>
  <c r="AJ35" i="5"/>
  <c r="AJ34" i="5"/>
  <c r="AJ33" i="5"/>
  <c r="AJ32" i="5"/>
  <c r="AJ31" i="5"/>
  <c r="AJ30" i="5"/>
  <c r="AJ29" i="5"/>
  <c r="AJ28" i="5"/>
  <c r="AJ27" i="5"/>
  <c r="AJ26" i="5"/>
  <c r="AJ25" i="5"/>
  <c r="AJ24" i="5"/>
  <c r="AJ23" i="5"/>
  <c r="AJ22" i="5"/>
  <c r="AJ21" i="5"/>
  <c r="AJ20" i="5"/>
  <c r="AJ19" i="5"/>
  <c r="AJ18" i="5"/>
  <c r="AJ17" i="5"/>
  <c r="AJ16" i="5"/>
  <c r="AJ15" i="5"/>
  <c r="AJ14" i="5"/>
  <c r="AJ13" i="5"/>
  <c r="AJ12" i="5"/>
  <c r="AJ11" i="5"/>
  <c r="AJ9" i="5"/>
  <c r="AJ8" i="5"/>
  <c r="AJ10" i="5" s="1"/>
  <c r="AJ7" i="5"/>
  <c r="AZ9" i="6" l="1"/>
  <c r="AZ56" i="6"/>
  <c r="AZ68" i="6"/>
  <c r="AZ29" i="6"/>
  <c r="AZ30" i="6"/>
  <c r="AZ40" i="6"/>
  <c r="AZ28" i="6"/>
  <c r="AZ51" i="6"/>
  <c r="AZ54" i="6"/>
  <c r="AZ53" i="6"/>
  <c r="AZ26" i="6"/>
  <c r="AZ36" i="6"/>
  <c r="AZ19" i="6"/>
  <c r="AZ33" i="6"/>
  <c r="AZ64" i="6"/>
  <c r="AZ62" i="6"/>
  <c r="AZ43" i="6"/>
  <c r="AZ10" i="6"/>
  <c r="AZ67" i="6"/>
  <c r="AZ65" i="6"/>
  <c r="AZ59" i="6"/>
  <c r="AZ11" i="6"/>
  <c r="J96" i="6"/>
  <c r="AZ13" i="6"/>
  <c r="AZ20" i="6"/>
  <c r="AZ42" i="6"/>
  <c r="AZ50" i="6"/>
  <c r="AZ70" i="6"/>
  <c r="AZ12" i="6"/>
  <c r="AZ14" i="6"/>
  <c r="AZ16" i="6"/>
  <c r="AZ32" i="6"/>
  <c r="AZ23" i="6"/>
  <c r="AZ63" i="6"/>
  <c r="AZ88" i="6"/>
  <c r="AZ31" i="6"/>
  <c r="AZ41" i="6"/>
  <c r="AZ66" i="6"/>
  <c r="AZ37" i="6"/>
  <c r="AZ71" i="6"/>
  <c r="AZ22" i="6"/>
  <c r="AZ24" i="6"/>
  <c r="AZ45" i="6"/>
  <c r="AZ52" i="6"/>
  <c r="AZ57" i="6"/>
  <c r="AZ69" i="6"/>
  <c r="AZ61" i="6"/>
  <c r="AF44" i="5"/>
  <c r="AJ44" i="5" s="1"/>
  <c r="AZ47" i="6" l="1"/>
  <c r="AZ46" i="6"/>
  <c r="AZ79" i="6"/>
  <c r="AZ77" i="6"/>
  <c r="AZ73" i="6"/>
  <c r="AZ89" i="6"/>
  <c r="AZ81" i="6"/>
  <c r="AZ87" i="6"/>
  <c r="AZ83" i="6"/>
  <c r="AZ74" i="6"/>
  <c r="AZ86" i="6"/>
  <c r="AZ78" i="6"/>
  <c r="AZ72" i="6"/>
  <c r="AZ75" i="6"/>
  <c r="R95" i="6"/>
  <c r="AJ90" i="5"/>
  <c r="AJ91" i="5" s="1"/>
  <c r="AG89" i="5"/>
  <c r="AG88" i="5"/>
  <c r="AG87" i="5"/>
  <c r="AG86" i="5"/>
  <c r="AG85" i="5"/>
  <c r="AG84" i="5"/>
  <c r="AG83" i="5"/>
  <c r="AG82" i="5"/>
  <c r="AG81" i="5"/>
  <c r="AG80" i="5"/>
  <c r="AG79" i="5"/>
  <c r="AG78" i="5"/>
  <c r="AG77" i="5"/>
  <c r="AG76" i="5"/>
  <c r="AG75" i="5"/>
  <c r="AG74" i="5"/>
  <c r="AG73" i="5"/>
  <c r="AG72" i="5"/>
  <c r="AG71" i="5"/>
  <c r="AG70" i="5"/>
  <c r="AG69" i="5"/>
  <c r="AG68" i="5"/>
  <c r="AG67" i="5"/>
  <c r="AG66" i="5"/>
  <c r="AG65" i="5"/>
  <c r="AG64" i="5"/>
  <c r="AG63" i="5"/>
  <c r="AG62" i="5"/>
  <c r="AG61" i="5"/>
  <c r="AG60" i="5"/>
  <c r="AG59" i="5"/>
  <c r="AG58" i="5"/>
  <c r="AG57" i="5"/>
  <c r="AG56" i="5"/>
  <c r="AG55" i="5"/>
  <c r="AG54" i="5"/>
  <c r="AG53" i="5"/>
  <c r="AG52" i="5"/>
  <c r="AG51" i="5"/>
  <c r="AG50" i="5"/>
  <c r="AG49" i="5"/>
  <c r="AG48" i="5"/>
  <c r="AG47" i="5"/>
  <c r="AG46" i="5"/>
  <c r="AG45" i="5"/>
  <c r="AG44" i="5"/>
  <c r="AG43" i="5"/>
  <c r="AG42" i="5"/>
  <c r="AG41" i="5"/>
  <c r="AG40" i="5"/>
  <c r="AG39" i="5"/>
  <c r="AG38" i="5"/>
  <c r="AG37" i="5"/>
  <c r="AG36" i="5"/>
  <c r="AG35" i="5"/>
  <c r="AG34" i="5"/>
  <c r="AG33" i="5"/>
  <c r="AG32" i="5"/>
  <c r="AG31" i="5"/>
  <c r="AG30" i="5"/>
  <c r="AG29" i="5"/>
  <c r="AG28" i="5"/>
  <c r="AG27" i="5"/>
  <c r="AG26" i="5"/>
  <c r="AG25" i="5"/>
  <c r="AG24" i="5"/>
  <c r="AG23" i="5"/>
  <c r="AG22" i="5"/>
  <c r="AG21" i="5"/>
  <c r="AG18" i="5"/>
  <c r="AG17" i="5"/>
  <c r="AG16" i="5"/>
  <c r="AG15" i="5"/>
  <c r="AG14" i="5"/>
  <c r="AG13" i="5"/>
  <c r="AG12" i="5"/>
  <c r="AG8" i="5"/>
  <c r="AG9" i="5"/>
  <c r="AG7" i="5"/>
  <c r="U7" i="5"/>
  <c r="U84" i="5"/>
  <c r="U83" i="5"/>
  <c r="U82" i="5"/>
  <c r="U80" i="5"/>
  <c r="U79" i="5"/>
  <c r="U78" i="5"/>
  <c r="U77" i="5"/>
  <c r="U76" i="5"/>
  <c r="U75" i="5"/>
  <c r="U74" i="5"/>
  <c r="U72" i="5"/>
  <c r="U71" i="5"/>
  <c r="U69" i="5"/>
  <c r="U68" i="5"/>
  <c r="U66" i="5"/>
  <c r="U65" i="5"/>
  <c r="U64" i="5"/>
  <c r="U63" i="5"/>
  <c r="U62" i="5"/>
  <c r="U60" i="5"/>
  <c r="U59" i="5"/>
  <c r="U53" i="5"/>
  <c r="U51" i="5"/>
  <c r="U50" i="5"/>
  <c r="U48" i="5"/>
  <c r="U46" i="5"/>
  <c r="U45" i="5"/>
  <c r="U44" i="5"/>
  <c r="U9" i="5"/>
  <c r="U8" i="5"/>
  <c r="U42" i="5"/>
  <c r="U41" i="5"/>
  <c r="U37" i="5"/>
  <c r="U36" i="5"/>
  <c r="U33" i="5"/>
  <c r="U32" i="5"/>
  <c r="U31" i="5"/>
  <c r="U29" i="5"/>
  <c r="U28" i="5"/>
  <c r="U27" i="5"/>
  <c r="U26" i="5"/>
  <c r="U24" i="5"/>
  <c r="U23" i="5"/>
  <c r="U22" i="5"/>
  <c r="U21" i="5"/>
  <c r="U19" i="5"/>
  <c r="U18" i="5"/>
  <c r="U15" i="5"/>
  <c r="U14" i="5"/>
  <c r="U13" i="5"/>
  <c r="U12" i="5"/>
  <c r="U11" i="5"/>
  <c r="AI23" i="5"/>
  <c r="AI22" i="5"/>
  <c r="AI20" i="5"/>
  <c r="AI18" i="5"/>
  <c r="AI83" i="5"/>
  <c r="AI59" i="5"/>
  <c r="AI58" i="5"/>
  <c r="AI54" i="5"/>
  <c r="AI38" i="5"/>
  <c r="AI35" i="5"/>
  <c r="AI25" i="5"/>
  <c r="AI16" i="5"/>
  <c r="AI13" i="5"/>
  <c r="Y43" i="5"/>
  <c r="AH90" i="5"/>
  <c r="AI89" i="5"/>
  <c r="AI88" i="5"/>
  <c r="AI87" i="5"/>
  <c r="AI86" i="5"/>
  <c r="AI85" i="5"/>
  <c r="AI84" i="5"/>
  <c r="AI82" i="5"/>
  <c r="AI81" i="5"/>
  <c r="AI80" i="5"/>
  <c r="AI79" i="5"/>
  <c r="AI78" i="5"/>
  <c r="AI77" i="5"/>
  <c r="AI76" i="5"/>
  <c r="AI75" i="5"/>
  <c r="AI74" i="5"/>
  <c r="AI73" i="5"/>
  <c r="AI72" i="5"/>
  <c r="AI71" i="5"/>
  <c r="AI70" i="5"/>
  <c r="AI69" i="5"/>
  <c r="AI68" i="5"/>
  <c r="AI67" i="5"/>
  <c r="AI66" i="5"/>
  <c r="AI65" i="5"/>
  <c r="AI64" i="5"/>
  <c r="AI63" i="5"/>
  <c r="AI62" i="5"/>
  <c r="AI61" i="5"/>
  <c r="AI60" i="5"/>
  <c r="AI57" i="5"/>
  <c r="AI56" i="5"/>
  <c r="AI55" i="5"/>
  <c r="AI53" i="5"/>
  <c r="AI52" i="5"/>
  <c r="AI51" i="5"/>
  <c r="AI50" i="5"/>
  <c r="AI49" i="5"/>
  <c r="AI48" i="5"/>
  <c r="AI47" i="5"/>
  <c r="AI46" i="5"/>
  <c r="AI45" i="5"/>
  <c r="AI44" i="5"/>
  <c r="AI42" i="5"/>
  <c r="AI41" i="5"/>
  <c r="AI40" i="5"/>
  <c r="AI39" i="5"/>
  <c r="AI37" i="5"/>
  <c r="AI36" i="5"/>
  <c r="AI34" i="5"/>
  <c r="AI32" i="5"/>
  <c r="AI31" i="5"/>
  <c r="AI29" i="5"/>
  <c r="AI28" i="5"/>
  <c r="AI27" i="5"/>
  <c r="AI26" i="5"/>
  <c r="AI24" i="5"/>
  <c r="AI21" i="5"/>
  <c r="AI19" i="5"/>
  <c r="AI17" i="5"/>
  <c r="AI15" i="5"/>
  <c r="AI14" i="5"/>
  <c r="AI12" i="5"/>
  <c r="AI11" i="5"/>
  <c r="AI10" i="5"/>
  <c r="AH10" i="5"/>
  <c r="Y83" i="5"/>
  <c r="X83" i="5"/>
  <c r="AN83" i="5" s="1"/>
  <c r="AP83" i="5" s="1"/>
  <c r="Y59" i="5"/>
  <c r="X59" i="5"/>
  <c r="AN59" i="5" s="1"/>
  <c r="AP59" i="5" s="1"/>
  <c r="Y58" i="5"/>
  <c r="Y54" i="5"/>
  <c r="X43" i="5"/>
  <c r="AN43" i="5" s="1"/>
  <c r="AP43" i="5" s="1"/>
  <c r="Y38" i="5"/>
  <c r="Y35" i="5"/>
  <c r="Y30" i="5"/>
  <c r="Y25" i="5"/>
  <c r="X25" i="5"/>
  <c r="AN25" i="5" s="1"/>
  <c r="AP25" i="5" s="1"/>
  <c r="Y23" i="5"/>
  <c r="X23" i="5"/>
  <c r="AN23" i="5" s="1"/>
  <c r="AP23" i="5" s="1"/>
  <c r="Y22" i="5"/>
  <c r="X22" i="5"/>
  <c r="AN22" i="5" s="1"/>
  <c r="AP22" i="5" s="1"/>
  <c r="Y20" i="5"/>
  <c r="Y18" i="5"/>
  <c r="X18" i="5"/>
  <c r="AN18" i="5" s="1"/>
  <c r="AP18" i="5" s="1"/>
  <c r="Y16" i="5"/>
  <c r="W86" i="5"/>
  <c r="W85" i="5"/>
  <c r="W84" i="5"/>
  <c r="V84" i="5"/>
  <c r="AM84" i="5" s="1"/>
  <c r="AP84" i="5" s="1"/>
  <c r="W82" i="5"/>
  <c r="V82" i="5"/>
  <c r="AM82" i="5" s="1"/>
  <c r="AP82" i="5" s="1"/>
  <c r="W81" i="5"/>
  <c r="W80" i="5"/>
  <c r="V80" i="5"/>
  <c r="AM80" i="5" s="1"/>
  <c r="AP80" i="5" s="1"/>
  <c r="W79" i="5"/>
  <c r="V79" i="5"/>
  <c r="AM79" i="5" s="1"/>
  <c r="AP79" i="5" s="1"/>
  <c r="W78" i="5"/>
  <c r="V78" i="5"/>
  <c r="AM78" i="5" s="1"/>
  <c r="AP78" i="5" s="1"/>
  <c r="W77" i="5"/>
  <c r="V77" i="5"/>
  <c r="AM77" i="5" s="1"/>
  <c r="AP77" i="5" s="1"/>
  <c r="W76" i="5"/>
  <c r="V76" i="5"/>
  <c r="AM76" i="5" s="1"/>
  <c r="AP76" i="5" s="1"/>
  <c r="W75" i="5"/>
  <c r="V75" i="5"/>
  <c r="AM75" i="5" s="1"/>
  <c r="AP75" i="5" s="1"/>
  <c r="W74" i="5"/>
  <c r="V74" i="5"/>
  <c r="AM74" i="5" s="1"/>
  <c r="AP74" i="5" s="1"/>
  <c r="W73" i="5"/>
  <c r="W72" i="5"/>
  <c r="V72" i="5"/>
  <c r="AM72" i="5" s="1"/>
  <c r="AP72" i="5" s="1"/>
  <c r="W71" i="5"/>
  <c r="V71" i="5"/>
  <c r="AM71" i="5" s="1"/>
  <c r="AP71" i="5" s="1"/>
  <c r="W69" i="5"/>
  <c r="V69" i="5"/>
  <c r="AM69" i="5" s="1"/>
  <c r="AP69" i="5" s="1"/>
  <c r="W68" i="5"/>
  <c r="V68" i="5"/>
  <c r="AM68" i="5" s="1"/>
  <c r="AP68" i="5" s="1"/>
  <c r="W66" i="5"/>
  <c r="V66" i="5"/>
  <c r="AM66" i="5" s="1"/>
  <c r="AP66" i="5" s="1"/>
  <c r="W65" i="5"/>
  <c r="V65" i="5"/>
  <c r="AM65" i="5" s="1"/>
  <c r="AP65" i="5" s="1"/>
  <c r="W64" i="5"/>
  <c r="V64" i="5"/>
  <c r="AM64" i="5" s="1"/>
  <c r="AP64" i="5" s="1"/>
  <c r="W63" i="5"/>
  <c r="V63" i="5"/>
  <c r="AM63" i="5" s="1"/>
  <c r="AP63" i="5" s="1"/>
  <c r="W62" i="5"/>
  <c r="V62" i="5"/>
  <c r="AM62" i="5" s="1"/>
  <c r="AP62" i="5" s="1"/>
  <c r="W61" i="5"/>
  <c r="V61" i="5"/>
  <c r="AM61" i="5" s="1"/>
  <c r="AP61" i="5" s="1"/>
  <c r="W60" i="5"/>
  <c r="V60" i="5"/>
  <c r="AM60" i="5" s="1"/>
  <c r="AP60" i="5" s="1"/>
  <c r="V57" i="5"/>
  <c r="AM57" i="5" s="1"/>
  <c r="AP57" i="5" s="1"/>
  <c r="W56" i="5"/>
  <c r="W55" i="5"/>
  <c r="V55" i="5"/>
  <c r="AM55" i="5" s="1"/>
  <c r="AP55" i="5" s="1"/>
  <c r="W53" i="5"/>
  <c r="W52" i="5"/>
  <c r="W51" i="5"/>
  <c r="V51" i="5"/>
  <c r="AM51" i="5" s="1"/>
  <c r="AP51" i="5" s="1"/>
  <c r="W50" i="5"/>
  <c r="V50" i="5"/>
  <c r="AM50" i="5" s="1"/>
  <c r="AP50" i="5" s="1"/>
  <c r="W49" i="5"/>
  <c r="W48" i="5"/>
  <c r="V48" i="5"/>
  <c r="AM48" i="5" s="1"/>
  <c r="AP48" i="5" s="1"/>
  <c r="W47" i="5"/>
  <c r="W46" i="5"/>
  <c r="V46" i="5"/>
  <c r="AM46" i="5" s="1"/>
  <c r="AP46" i="5" s="1"/>
  <c r="W45" i="5"/>
  <c r="V45" i="5"/>
  <c r="AM45" i="5" s="1"/>
  <c r="AP45" i="5" s="1"/>
  <c r="W44" i="5"/>
  <c r="V44" i="5"/>
  <c r="AM44" i="5" s="1"/>
  <c r="AP44" i="5" s="1"/>
  <c r="W42" i="5"/>
  <c r="V42" i="5"/>
  <c r="AM42" i="5" s="1"/>
  <c r="AP42" i="5" s="1"/>
  <c r="W41" i="5"/>
  <c r="V41" i="5"/>
  <c r="AM41" i="5" s="1"/>
  <c r="AP41" i="5" s="1"/>
  <c r="W40" i="5"/>
  <c r="W37" i="5"/>
  <c r="V37" i="5"/>
  <c r="AM37" i="5" s="1"/>
  <c r="AP37" i="5" s="1"/>
  <c r="W36" i="5"/>
  <c r="V36" i="5"/>
  <c r="AM36" i="5" s="1"/>
  <c r="AP36" i="5" s="1"/>
  <c r="W34" i="5"/>
  <c r="V34" i="5"/>
  <c r="AM34" i="5" s="1"/>
  <c r="AP34" i="5" s="1"/>
  <c r="W33" i="5"/>
  <c r="V33" i="5"/>
  <c r="AM33" i="5" s="1"/>
  <c r="AP33" i="5" s="1"/>
  <c r="W32" i="5"/>
  <c r="V32" i="5"/>
  <c r="AM32" i="5" s="1"/>
  <c r="AP32" i="5" s="1"/>
  <c r="W31" i="5"/>
  <c r="V31" i="5"/>
  <c r="AM31" i="5" s="1"/>
  <c r="AP31" i="5" s="1"/>
  <c r="W29" i="5"/>
  <c r="V29" i="5"/>
  <c r="AM29" i="5" s="1"/>
  <c r="AP29" i="5" s="1"/>
  <c r="W28" i="5"/>
  <c r="V28" i="5"/>
  <c r="AM28" i="5" s="1"/>
  <c r="AP28" i="5" s="1"/>
  <c r="W27" i="5"/>
  <c r="V27" i="5"/>
  <c r="AM27" i="5" s="1"/>
  <c r="AP27" i="5" s="1"/>
  <c r="W26" i="5"/>
  <c r="V26" i="5"/>
  <c r="AM26" i="5" s="1"/>
  <c r="AP26" i="5" s="1"/>
  <c r="W24" i="5"/>
  <c r="V24" i="5"/>
  <c r="AM24" i="5" s="1"/>
  <c r="AP24" i="5" s="1"/>
  <c r="W21" i="5"/>
  <c r="W19" i="5"/>
  <c r="V19" i="5"/>
  <c r="AM19" i="5" s="1"/>
  <c r="AP19" i="5" s="1"/>
  <c r="W17" i="5"/>
  <c r="W15" i="5"/>
  <c r="V15" i="5"/>
  <c r="AM15" i="5" s="1"/>
  <c r="AP15" i="5" s="1"/>
  <c r="W14" i="5"/>
  <c r="V14" i="5"/>
  <c r="AM14" i="5" s="1"/>
  <c r="AP14" i="5" s="1"/>
  <c r="Y13" i="5"/>
  <c r="Y90" i="5" s="1"/>
  <c r="Y91" i="5" s="1"/>
  <c r="V8" i="5"/>
  <c r="AM8" i="5" s="1"/>
  <c r="W8" i="5"/>
  <c r="V9" i="5"/>
  <c r="AM9" i="5" s="1"/>
  <c r="AP9" i="5" s="1"/>
  <c r="W9" i="5"/>
  <c r="V11" i="5"/>
  <c r="AM11" i="5" s="1"/>
  <c r="W11" i="5"/>
  <c r="V12" i="5"/>
  <c r="AM12" i="5" s="1"/>
  <c r="AP12" i="5" s="1"/>
  <c r="W12" i="5"/>
  <c r="W7" i="5"/>
  <c r="V7" i="5"/>
  <c r="AM7" i="5" s="1"/>
  <c r="AP7" i="5" s="1"/>
  <c r="AF90" i="5"/>
  <c r="AD90" i="5"/>
  <c r="I90" i="5"/>
  <c r="H90" i="5"/>
  <c r="G90" i="5"/>
  <c r="E90" i="5"/>
  <c r="D90" i="5"/>
  <c r="AE89" i="5"/>
  <c r="Z89" i="5"/>
  <c r="AC89" i="5" s="1"/>
  <c r="R89" i="5"/>
  <c r="O89" i="5"/>
  <c r="S89" i="5" s="1"/>
  <c r="J89" i="5"/>
  <c r="F89" i="5"/>
  <c r="F90" i="5" s="1"/>
  <c r="AE88" i="5"/>
  <c r="Z88" i="5"/>
  <c r="AC88" i="5" s="1"/>
  <c r="R88" i="5"/>
  <c r="O88" i="5"/>
  <c r="S88" i="5" s="1"/>
  <c r="J88" i="5"/>
  <c r="AE87" i="5"/>
  <c r="Z87" i="5"/>
  <c r="AC87" i="5" s="1"/>
  <c r="R87" i="5"/>
  <c r="O87" i="5"/>
  <c r="S87" i="5" s="1"/>
  <c r="J87" i="5"/>
  <c r="AE86" i="5"/>
  <c r="Q86" i="5"/>
  <c r="O86" i="5"/>
  <c r="J86" i="5"/>
  <c r="AE85" i="5"/>
  <c r="Q85" i="5"/>
  <c r="V85" i="5" s="1"/>
  <c r="AM85" i="5" s="1"/>
  <c r="AP85" i="5" s="1"/>
  <c r="O85" i="5"/>
  <c r="S85" i="5" s="1"/>
  <c r="J85" i="5"/>
  <c r="AE84" i="5"/>
  <c r="Z84" i="5"/>
  <c r="O84" i="5"/>
  <c r="S84" i="5" s="1"/>
  <c r="J84" i="5"/>
  <c r="AE83" i="5"/>
  <c r="AB83" i="5"/>
  <c r="O83" i="5"/>
  <c r="S83" i="5" s="1"/>
  <c r="J83" i="5"/>
  <c r="AE82" i="5"/>
  <c r="AB82" i="5"/>
  <c r="O82" i="5"/>
  <c r="S82" i="5" s="1"/>
  <c r="J82" i="5"/>
  <c r="AE81" i="5"/>
  <c r="Q81" i="5"/>
  <c r="V81" i="5" s="1"/>
  <c r="AM81" i="5" s="1"/>
  <c r="AP81" i="5" s="1"/>
  <c r="O81" i="5"/>
  <c r="J81" i="5"/>
  <c r="AE80" i="5"/>
  <c r="Z80" i="5"/>
  <c r="O80" i="5"/>
  <c r="S80" i="5" s="1"/>
  <c r="J80" i="5"/>
  <c r="AE79" i="5"/>
  <c r="Z79" i="5"/>
  <c r="O79" i="5"/>
  <c r="S79" i="5" s="1"/>
  <c r="J79" i="5"/>
  <c r="AE78" i="5"/>
  <c r="Z78" i="5"/>
  <c r="O78" i="5"/>
  <c r="S78" i="5" s="1"/>
  <c r="J78" i="5"/>
  <c r="AE77" i="5"/>
  <c r="Z77" i="5"/>
  <c r="O77" i="5"/>
  <c r="S77" i="5" s="1"/>
  <c r="J77" i="5"/>
  <c r="AE76" i="5"/>
  <c r="Z76" i="5"/>
  <c r="O76" i="5"/>
  <c r="S76" i="5" s="1"/>
  <c r="J76" i="5"/>
  <c r="AE75" i="5"/>
  <c r="Z75" i="5"/>
  <c r="O75" i="5"/>
  <c r="S75" i="5" s="1"/>
  <c r="J75" i="5"/>
  <c r="AE74" i="5"/>
  <c r="Z74" i="5"/>
  <c r="O74" i="5"/>
  <c r="S74" i="5" s="1"/>
  <c r="J74" i="5"/>
  <c r="AE73" i="5"/>
  <c r="Q73" i="5"/>
  <c r="V73" i="5" s="1"/>
  <c r="AM73" i="5" s="1"/>
  <c r="AP73" i="5" s="1"/>
  <c r="O73" i="5"/>
  <c r="J73" i="5"/>
  <c r="AE72" i="5"/>
  <c r="Z72" i="5"/>
  <c r="O72" i="5"/>
  <c r="S72" i="5" s="1"/>
  <c r="J72" i="5"/>
  <c r="AE71" i="5"/>
  <c r="Z71" i="5"/>
  <c r="O71" i="5"/>
  <c r="S71" i="5" s="1"/>
  <c r="J71" i="5"/>
  <c r="AE70" i="5"/>
  <c r="Z70" i="5"/>
  <c r="AC70" i="5" s="1"/>
  <c r="R70" i="5"/>
  <c r="U70" i="5" s="1"/>
  <c r="O70" i="5"/>
  <c r="S70" i="5" s="1"/>
  <c r="J70" i="5"/>
  <c r="AE69" i="5"/>
  <c r="Z69" i="5"/>
  <c r="O69" i="5"/>
  <c r="S69" i="5" s="1"/>
  <c r="J69" i="5"/>
  <c r="AE68" i="5"/>
  <c r="Z68" i="5"/>
  <c r="O68" i="5"/>
  <c r="S68" i="5" s="1"/>
  <c r="J68" i="5"/>
  <c r="AE67" i="5"/>
  <c r="Z67" i="5"/>
  <c r="AC67" i="5" s="1"/>
  <c r="R67" i="5"/>
  <c r="O67" i="5"/>
  <c r="S67" i="5" s="1"/>
  <c r="J67" i="5"/>
  <c r="AE66" i="5"/>
  <c r="Z66" i="5"/>
  <c r="S66" i="5"/>
  <c r="O66" i="5"/>
  <c r="J66" i="5"/>
  <c r="AE65" i="5"/>
  <c r="Z65" i="5"/>
  <c r="O65" i="5"/>
  <c r="S65" i="5" s="1"/>
  <c r="J65" i="5"/>
  <c r="AE64" i="5"/>
  <c r="Z64" i="5"/>
  <c r="P64" i="5"/>
  <c r="O64" i="5"/>
  <c r="S64" i="5" s="1"/>
  <c r="J64" i="5"/>
  <c r="AE63" i="5"/>
  <c r="Z63" i="5"/>
  <c r="O63" i="5"/>
  <c r="S63" i="5" s="1"/>
  <c r="J63" i="5"/>
  <c r="AE62" i="5"/>
  <c r="Z62" i="5"/>
  <c r="O62" i="5"/>
  <c r="S62" i="5" s="1"/>
  <c r="J62" i="5"/>
  <c r="AE61" i="5"/>
  <c r="Q61" i="5"/>
  <c r="O61" i="5"/>
  <c r="J61" i="5"/>
  <c r="AE60" i="5"/>
  <c r="Z60" i="5"/>
  <c r="O60" i="5"/>
  <c r="S60" i="5" s="1"/>
  <c r="J60" i="5"/>
  <c r="AE59" i="5"/>
  <c r="AB59" i="5"/>
  <c r="O59" i="5"/>
  <c r="S59" i="5" s="1"/>
  <c r="J59" i="5"/>
  <c r="AE58" i="5"/>
  <c r="Q58" i="5"/>
  <c r="U58" i="5" s="1"/>
  <c r="O58" i="5"/>
  <c r="J58" i="5"/>
  <c r="AE57" i="5"/>
  <c r="Z57" i="5"/>
  <c r="R57" i="5"/>
  <c r="W57" i="5" s="1"/>
  <c r="O57" i="5"/>
  <c r="S57" i="5" s="1"/>
  <c r="J57" i="5"/>
  <c r="AE56" i="5"/>
  <c r="AC56" i="5"/>
  <c r="Q56" i="5"/>
  <c r="V56" i="5" s="1"/>
  <c r="AM56" i="5" s="1"/>
  <c r="AP56" i="5" s="1"/>
  <c r="O56" i="5"/>
  <c r="J56" i="5"/>
  <c r="AE55" i="5"/>
  <c r="Q55" i="5"/>
  <c r="U55" i="5" s="1"/>
  <c r="O55" i="5"/>
  <c r="J55" i="5"/>
  <c r="AE54" i="5"/>
  <c r="Q54" i="5"/>
  <c r="U54" i="5" s="1"/>
  <c r="O54" i="5"/>
  <c r="J54" i="5"/>
  <c r="AE53" i="5"/>
  <c r="Q53" i="5"/>
  <c r="V53" i="5" s="1"/>
  <c r="AM53" i="5" s="1"/>
  <c r="AP53" i="5" s="1"/>
  <c r="O53" i="5"/>
  <c r="J53" i="5"/>
  <c r="AE52" i="5"/>
  <c r="Q52" i="5"/>
  <c r="O52" i="5"/>
  <c r="S52" i="5" s="1"/>
  <c r="J52" i="5"/>
  <c r="AE51" i="5"/>
  <c r="Z51" i="5"/>
  <c r="O51" i="5"/>
  <c r="S51" i="5" s="1"/>
  <c r="J51" i="5"/>
  <c r="AE50" i="5"/>
  <c r="Z50" i="5"/>
  <c r="O50" i="5"/>
  <c r="S50" i="5" s="1"/>
  <c r="J50" i="5"/>
  <c r="AE49" i="5"/>
  <c r="Q49" i="5"/>
  <c r="V49" i="5" s="1"/>
  <c r="AM49" i="5" s="1"/>
  <c r="AP49" i="5" s="1"/>
  <c r="O49" i="5"/>
  <c r="J49" i="5"/>
  <c r="AE48" i="5"/>
  <c r="Z48" i="5"/>
  <c r="O48" i="5"/>
  <c r="S48" i="5" s="1"/>
  <c r="J48" i="5"/>
  <c r="AE47" i="5"/>
  <c r="Q47" i="5"/>
  <c r="U47" i="5" s="1"/>
  <c r="O47" i="5"/>
  <c r="J47" i="5"/>
  <c r="P47" i="5" s="1"/>
  <c r="AE46" i="5"/>
  <c r="Z46" i="5"/>
  <c r="O46" i="5"/>
  <c r="S46" i="5" s="1"/>
  <c r="J46" i="5"/>
  <c r="AE45" i="5"/>
  <c r="Z45" i="5"/>
  <c r="O45" i="5"/>
  <c r="S45" i="5" s="1"/>
  <c r="J45" i="5"/>
  <c r="AE44" i="5"/>
  <c r="Z44" i="5"/>
  <c r="O44" i="5"/>
  <c r="S44" i="5" s="1"/>
  <c r="J44" i="5"/>
  <c r="AE43" i="5"/>
  <c r="Q43" i="5"/>
  <c r="U43" i="5" s="1"/>
  <c r="AI43" i="5" s="1"/>
  <c r="O43" i="5"/>
  <c r="J43" i="5"/>
  <c r="AE42" i="5"/>
  <c r="Z42" i="5"/>
  <c r="O42" i="5"/>
  <c r="S42" i="5" s="1"/>
  <c r="J42" i="5"/>
  <c r="AE41" i="5"/>
  <c r="Z41" i="5"/>
  <c r="O41" i="5"/>
  <c r="S41" i="5" s="1"/>
  <c r="J41" i="5"/>
  <c r="AE40" i="5"/>
  <c r="Q40" i="5"/>
  <c r="O40" i="5"/>
  <c r="J40" i="5"/>
  <c r="AE39" i="5"/>
  <c r="Z39" i="5"/>
  <c r="AC39" i="5" s="1"/>
  <c r="O39" i="5"/>
  <c r="S39" i="5" s="1"/>
  <c r="J39" i="5"/>
  <c r="AE38" i="5"/>
  <c r="Q38" i="5"/>
  <c r="U38" i="5" s="1"/>
  <c r="O38" i="5"/>
  <c r="J38" i="5"/>
  <c r="AE37" i="5"/>
  <c r="Z37" i="5"/>
  <c r="O37" i="5"/>
  <c r="S37" i="5" s="1"/>
  <c r="J37" i="5"/>
  <c r="AE36" i="5"/>
  <c r="Z36" i="5"/>
  <c r="O36" i="5"/>
  <c r="S36" i="5" s="1"/>
  <c r="J36" i="5"/>
  <c r="AE35" i="5"/>
  <c r="Q35" i="5"/>
  <c r="X35" i="5" s="1"/>
  <c r="AN35" i="5" s="1"/>
  <c r="AP35" i="5" s="1"/>
  <c r="O35" i="5"/>
  <c r="J35" i="5"/>
  <c r="AE34" i="5"/>
  <c r="Q34" i="5"/>
  <c r="O34" i="5"/>
  <c r="J34" i="5"/>
  <c r="AE33" i="5"/>
  <c r="Z33" i="5"/>
  <c r="O33" i="5"/>
  <c r="S33" i="5" s="1"/>
  <c r="J33" i="5"/>
  <c r="AE32" i="5"/>
  <c r="Z32" i="5"/>
  <c r="O32" i="5"/>
  <c r="S32" i="5" s="1"/>
  <c r="J32" i="5"/>
  <c r="AE31" i="5"/>
  <c r="Z31" i="5"/>
  <c r="O31" i="5"/>
  <c r="S31" i="5" s="1"/>
  <c r="J31" i="5"/>
  <c r="AE30" i="5"/>
  <c r="Q30" i="5"/>
  <c r="U30" i="5" s="1"/>
  <c r="AI30" i="5" s="1"/>
  <c r="O30" i="5"/>
  <c r="J30" i="5"/>
  <c r="AE29" i="5"/>
  <c r="Z29" i="5"/>
  <c r="P29" i="5"/>
  <c r="O29" i="5"/>
  <c r="S29" i="5" s="1"/>
  <c r="J29" i="5"/>
  <c r="AE28" i="5"/>
  <c r="Z28" i="5"/>
  <c r="O28" i="5"/>
  <c r="S28" i="5" s="1"/>
  <c r="J28" i="5"/>
  <c r="AE27" i="5"/>
  <c r="AB27" i="5"/>
  <c r="O27" i="5"/>
  <c r="S27" i="5" s="1"/>
  <c r="J27" i="5"/>
  <c r="AE26" i="5"/>
  <c r="Z26" i="5"/>
  <c r="O26" i="5"/>
  <c r="S26" i="5" s="1"/>
  <c r="J26" i="5"/>
  <c r="AA26" i="5" s="1"/>
  <c r="AE25" i="5"/>
  <c r="AC25" i="5"/>
  <c r="Q25" i="5"/>
  <c r="O25" i="5"/>
  <c r="S25" i="5" s="1"/>
  <c r="J25" i="5"/>
  <c r="AE24" i="5"/>
  <c r="Z24" i="5"/>
  <c r="O24" i="5"/>
  <c r="S24" i="5" s="1"/>
  <c r="J24" i="5"/>
  <c r="AE23" i="5"/>
  <c r="AB23" i="5"/>
  <c r="O23" i="5"/>
  <c r="S23" i="5" s="1"/>
  <c r="J23" i="5"/>
  <c r="AE22" i="5"/>
  <c r="AB22" i="5"/>
  <c r="O22" i="5"/>
  <c r="S22" i="5" s="1"/>
  <c r="J22" i="5"/>
  <c r="AE21" i="5"/>
  <c r="Q21" i="5"/>
  <c r="O21" i="5"/>
  <c r="J21" i="5"/>
  <c r="AE20" i="5"/>
  <c r="Q20" i="5"/>
  <c r="X20" i="5" s="1"/>
  <c r="AN20" i="5" s="1"/>
  <c r="AP20" i="5" s="1"/>
  <c r="O20" i="5"/>
  <c r="J20" i="5"/>
  <c r="AE19" i="5"/>
  <c r="Z19" i="5"/>
  <c r="O19" i="5"/>
  <c r="S19" i="5" s="1"/>
  <c r="J19" i="5"/>
  <c r="AE18" i="5"/>
  <c r="AB18" i="5"/>
  <c r="O18" i="5"/>
  <c r="S18" i="5" s="1"/>
  <c r="J18" i="5"/>
  <c r="AE17" i="5"/>
  <c r="Q17" i="5"/>
  <c r="V17" i="5" s="1"/>
  <c r="AM17" i="5" s="1"/>
  <c r="AP17" i="5" s="1"/>
  <c r="O17" i="5"/>
  <c r="J17" i="5"/>
  <c r="AE16" i="5"/>
  <c r="Q16" i="5"/>
  <c r="X16" i="5" s="1"/>
  <c r="AN16" i="5" s="1"/>
  <c r="AP16" i="5" s="1"/>
  <c r="O16" i="5"/>
  <c r="S16" i="5" s="1"/>
  <c r="J16" i="5"/>
  <c r="AE15" i="5"/>
  <c r="Z15" i="5"/>
  <c r="O15" i="5"/>
  <c r="S15" i="5" s="1"/>
  <c r="J15" i="5"/>
  <c r="AE14" i="5"/>
  <c r="Z14" i="5"/>
  <c r="O14" i="5"/>
  <c r="S14" i="5" s="1"/>
  <c r="J14" i="5"/>
  <c r="AE13" i="5"/>
  <c r="Q13" i="5"/>
  <c r="AL13" i="5" s="1"/>
  <c r="O13" i="5"/>
  <c r="J13" i="5"/>
  <c r="AE12" i="5"/>
  <c r="Z12" i="5"/>
  <c r="O12" i="5"/>
  <c r="S12" i="5" s="1"/>
  <c r="J12" i="5"/>
  <c r="AE11" i="5"/>
  <c r="Z11" i="5"/>
  <c r="O11" i="5"/>
  <c r="J11" i="5"/>
  <c r="AF10" i="5"/>
  <c r="AE10" i="5"/>
  <c r="AD10" i="5"/>
  <c r="AC10" i="5"/>
  <c r="AB10" i="5"/>
  <c r="T10" i="5"/>
  <c r="S10" i="5"/>
  <c r="R10" i="5"/>
  <c r="W10" i="5" s="1"/>
  <c r="Q10" i="5"/>
  <c r="V10" i="5" s="1"/>
  <c r="I10" i="5"/>
  <c r="H10" i="5"/>
  <c r="G10" i="5"/>
  <c r="F10" i="5"/>
  <c r="E10" i="5"/>
  <c r="D10" i="5"/>
  <c r="Z9" i="5"/>
  <c r="O9" i="5"/>
  <c r="J9" i="5"/>
  <c r="Z8" i="5"/>
  <c r="O8" i="5"/>
  <c r="J8" i="5"/>
  <c r="Z7" i="5"/>
  <c r="O7" i="5"/>
  <c r="J7" i="5"/>
  <c r="AK7" i="5" s="1"/>
  <c r="W90" i="5" l="1"/>
  <c r="AA42" i="5"/>
  <c r="AK42" i="5"/>
  <c r="P11" i="5"/>
  <c r="T11" i="5" s="1"/>
  <c r="AK11" i="5"/>
  <c r="AQ11" i="5" s="1"/>
  <c r="AC13" i="5"/>
  <c r="AK13" i="5"/>
  <c r="AA15" i="5"/>
  <c r="AK15" i="5"/>
  <c r="AC17" i="5"/>
  <c r="AK17" i="5"/>
  <c r="P19" i="5"/>
  <c r="AK19" i="5"/>
  <c r="AQ19" i="5" s="1"/>
  <c r="AC21" i="5"/>
  <c r="AK21" i="5"/>
  <c r="AC23" i="5"/>
  <c r="AK23" i="5"/>
  <c r="P25" i="5"/>
  <c r="AK25" i="5"/>
  <c r="S38" i="5"/>
  <c r="AA48" i="5"/>
  <c r="AK48" i="5"/>
  <c r="AA50" i="5"/>
  <c r="AK50" i="5"/>
  <c r="AC52" i="5"/>
  <c r="AK52" i="5"/>
  <c r="AC54" i="5"/>
  <c r="AK54" i="5"/>
  <c r="P56" i="5"/>
  <c r="AK56" i="5"/>
  <c r="AB61" i="5"/>
  <c r="AL61" i="5"/>
  <c r="P67" i="5"/>
  <c r="AK67" i="5"/>
  <c r="AB86" i="5"/>
  <c r="AL86" i="5"/>
  <c r="X54" i="5"/>
  <c r="AN54" i="5" s="1"/>
  <c r="AP54" i="5" s="1"/>
  <c r="AB30" i="5"/>
  <c r="AL30" i="5"/>
  <c r="AB34" i="5"/>
  <c r="AL34" i="5"/>
  <c r="AB40" i="5"/>
  <c r="AL40" i="5"/>
  <c r="AA69" i="5"/>
  <c r="AK69" i="5"/>
  <c r="V47" i="5"/>
  <c r="AM47" i="5" s="1"/>
  <c r="AP47" i="5" s="1"/>
  <c r="X30" i="5"/>
  <c r="AN30" i="5" s="1"/>
  <c r="AP30" i="5" s="1"/>
  <c r="U40" i="5"/>
  <c r="U73" i="5"/>
  <c r="U81" i="5"/>
  <c r="AA36" i="5"/>
  <c r="AK36" i="5"/>
  <c r="AA46" i="5"/>
  <c r="AK46" i="5"/>
  <c r="AA65" i="5"/>
  <c r="AK65" i="5"/>
  <c r="AB38" i="5"/>
  <c r="AL38" i="5"/>
  <c r="AB17" i="5"/>
  <c r="AL17" i="5"/>
  <c r="AB21" i="5"/>
  <c r="AL21" i="5"/>
  <c r="AB25" i="5"/>
  <c r="AL25" i="5"/>
  <c r="AC27" i="5"/>
  <c r="AK27" i="5"/>
  <c r="AA29" i="5"/>
  <c r="AK29" i="5"/>
  <c r="AQ29" i="5" s="1"/>
  <c r="AB52" i="5"/>
  <c r="AL52" i="5"/>
  <c r="AB54" i="5"/>
  <c r="AL54" i="5"/>
  <c r="AB56" i="5"/>
  <c r="AL56" i="5"/>
  <c r="P58" i="5"/>
  <c r="AK58" i="5"/>
  <c r="P60" i="5"/>
  <c r="AK60" i="5"/>
  <c r="AA62" i="5"/>
  <c r="AK62" i="5"/>
  <c r="AA64" i="5"/>
  <c r="AK64" i="5"/>
  <c r="AA71" i="5"/>
  <c r="AK71" i="5"/>
  <c r="AC73" i="5"/>
  <c r="AK73" i="5"/>
  <c r="AA75" i="5"/>
  <c r="AK75" i="5"/>
  <c r="AA77" i="5"/>
  <c r="AK77" i="5"/>
  <c r="AA79" i="5"/>
  <c r="AK79" i="5"/>
  <c r="AC81" i="5"/>
  <c r="AK81" i="5"/>
  <c r="AC83" i="5"/>
  <c r="AK83" i="5"/>
  <c r="AC85" i="5"/>
  <c r="AK85" i="5"/>
  <c r="P87" i="5"/>
  <c r="AK87" i="5"/>
  <c r="AM10" i="5"/>
  <c r="AP8" i="5"/>
  <c r="AQ10" i="5" s="1"/>
  <c r="X58" i="5"/>
  <c r="AN58" i="5" s="1"/>
  <c r="AP58" i="5" s="1"/>
  <c r="U16" i="5"/>
  <c r="U56" i="5"/>
  <c r="AA32" i="5"/>
  <c r="AK32" i="5"/>
  <c r="AC35" i="5"/>
  <c r="AK35" i="5"/>
  <c r="P39" i="5"/>
  <c r="AK39" i="5"/>
  <c r="P43" i="5"/>
  <c r="AK43" i="5"/>
  <c r="AA45" i="5"/>
  <c r="AK45" i="5"/>
  <c r="AA66" i="5"/>
  <c r="AK66" i="5"/>
  <c r="X13" i="5"/>
  <c r="V52" i="5"/>
  <c r="AM52" i="5" s="1"/>
  <c r="AP52" i="5" s="1"/>
  <c r="V86" i="5"/>
  <c r="AM86" i="5" s="1"/>
  <c r="AP86" i="5" s="1"/>
  <c r="U17" i="5"/>
  <c r="U25" i="5"/>
  <c r="U49" i="5"/>
  <c r="P12" i="5"/>
  <c r="T12" i="5" s="1"/>
  <c r="AK12" i="5"/>
  <c r="AA14" i="5"/>
  <c r="AK14" i="5"/>
  <c r="AC16" i="5"/>
  <c r="AK16" i="5"/>
  <c r="P18" i="5"/>
  <c r="AK18" i="5"/>
  <c r="P20" i="5"/>
  <c r="AK20" i="5"/>
  <c r="AQ20" i="5" s="1"/>
  <c r="P22" i="5"/>
  <c r="AK22" i="5"/>
  <c r="AA24" i="5"/>
  <c r="AK24" i="5"/>
  <c r="AC49" i="5"/>
  <c r="AK49" i="5"/>
  <c r="AA51" i="5"/>
  <c r="AK51" i="5"/>
  <c r="AC53" i="5"/>
  <c r="AK53" i="5"/>
  <c r="P55" i="5"/>
  <c r="AK55" i="5"/>
  <c r="AB58" i="5"/>
  <c r="AL58" i="5"/>
  <c r="AB73" i="5"/>
  <c r="AL73" i="5"/>
  <c r="AB81" i="5"/>
  <c r="AL81" i="5"/>
  <c r="AB85" i="5"/>
  <c r="AL85" i="5"/>
  <c r="U34" i="5"/>
  <c r="AC34" i="5"/>
  <c r="AK34" i="5"/>
  <c r="AC40" i="5"/>
  <c r="AK40" i="5"/>
  <c r="AA8" i="5"/>
  <c r="AK8" i="5"/>
  <c r="AA41" i="5"/>
  <c r="AK41" i="5"/>
  <c r="P26" i="5"/>
  <c r="AK26" i="5"/>
  <c r="AB35" i="5"/>
  <c r="AL35" i="5"/>
  <c r="AB43" i="5"/>
  <c r="AL43" i="5"/>
  <c r="P57" i="5"/>
  <c r="AK57" i="5"/>
  <c r="AA68" i="5"/>
  <c r="AK68" i="5"/>
  <c r="P70" i="5"/>
  <c r="AK70" i="5"/>
  <c r="P89" i="5"/>
  <c r="AK89" i="5"/>
  <c r="V21" i="5"/>
  <c r="AM21" i="5" s="1"/>
  <c r="AP21" i="5" s="1"/>
  <c r="V40" i="5"/>
  <c r="AM40" i="5" s="1"/>
  <c r="AP40" i="5" s="1"/>
  <c r="X38" i="5"/>
  <c r="AN38" i="5" s="1"/>
  <c r="AP38" i="5" s="1"/>
  <c r="AH91" i="5"/>
  <c r="U35" i="5"/>
  <c r="U85" i="5"/>
  <c r="AC30" i="5"/>
  <c r="AK30" i="5"/>
  <c r="AC38" i="5"/>
  <c r="AK38" i="5"/>
  <c r="AA44" i="5"/>
  <c r="AK44" i="5"/>
  <c r="P88" i="5"/>
  <c r="AK88" i="5"/>
  <c r="AA31" i="5"/>
  <c r="AK31" i="5"/>
  <c r="AA33" i="5"/>
  <c r="AK33" i="5"/>
  <c r="AA37" i="5"/>
  <c r="AK37" i="5"/>
  <c r="AC47" i="5"/>
  <c r="AK47" i="5"/>
  <c r="AA9" i="5"/>
  <c r="AK9" i="5"/>
  <c r="AB16" i="5"/>
  <c r="AL16" i="5"/>
  <c r="AB20" i="5"/>
  <c r="AL20" i="5"/>
  <c r="AA28" i="5"/>
  <c r="AK28" i="5"/>
  <c r="AQ28" i="5" s="1"/>
  <c r="AB47" i="5"/>
  <c r="AL47" i="5"/>
  <c r="AB49" i="5"/>
  <c r="AL49" i="5"/>
  <c r="AB53" i="5"/>
  <c r="AL53" i="5"/>
  <c r="AB55" i="5"/>
  <c r="AL55" i="5"/>
  <c r="P59" i="5"/>
  <c r="AK59" i="5"/>
  <c r="AC61" i="5"/>
  <c r="AK61" i="5"/>
  <c r="AA63" i="5"/>
  <c r="AK63" i="5"/>
  <c r="AA72" i="5"/>
  <c r="AK72" i="5"/>
  <c r="AA74" i="5"/>
  <c r="AK74" i="5"/>
  <c r="AA76" i="5"/>
  <c r="AK76" i="5"/>
  <c r="AA78" i="5"/>
  <c r="AK78" i="5"/>
  <c r="AA80" i="5"/>
  <c r="AK80" i="5"/>
  <c r="AC82" i="5"/>
  <c r="AK82" i="5"/>
  <c r="AA84" i="5"/>
  <c r="AK84" i="5"/>
  <c r="AC86" i="5"/>
  <c r="AK86" i="5"/>
  <c r="AP11" i="5"/>
  <c r="U20" i="5"/>
  <c r="U52" i="5"/>
  <c r="U61" i="5"/>
  <c r="U86" i="5"/>
  <c r="U10" i="5"/>
  <c r="AG10" i="5"/>
  <c r="W91" i="5"/>
  <c r="AI90" i="5"/>
  <c r="AI91" i="5" s="1"/>
  <c r="S49" i="5"/>
  <c r="S17" i="5"/>
  <c r="T87" i="5"/>
  <c r="P24" i="5"/>
  <c r="P28" i="5"/>
  <c r="P23" i="5"/>
  <c r="P34" i="5"/>
  <c r="AA11" i="5"/>
  <c r="P45" i="5"/>
  <c r="P51" i="5"/>
  <c r="AA12" i="5"/>
  <c r="AD91" i="5"/>
  <c r="P86" i="5"/>
  <c r="AA19" i="5"/>
  <c r="AC22" i="5"/>
  <c r="AA60" i="5"/>
  <c r="S21" i="5"/>
  <c r="P46" i="5"/>
  <c r="P8" i="5"/>
  <c r="P21" i="5"/>
  <c r="P30" i="5"/>
  <c r="S58" i="5"/>
  <c r="AC59" i="5"/>
  <c r="S86" i="5"/>
  <c r="S20" i="5"/>
  <c r="AF91" i="5"/>
  <c r="AC20" i="5"/>
  <c r="P27" i="5"/>
  <c r="P44" i="5"/>
  <c r="S56" i="5"/>
  <c r="R90" i="5"/>
  <c r="R95" i="5" s="1"/>
  <c r="P82" i="5"/>
  <c r="P85" i="5"/>
  <c r="T89" i="5"/>
  <c r="AE90" i="5"/>
  <c r="AE91" i="5" s="1"/>
  <c r="AC58" i="5"/>
  <c r="S34" i="5"/>
  <c r="S40" i="5"/>
  <c r="S47" i="5"/>
  <c r="S53" i="5"/>
  <c r="T88" i="5"/>
  <c r="S43" i="5"/>
  <c r="J90" i="5"/>
  <c r="J96" i="5" s="1"/>
  <c r="AG90" i="5"/>
  <c r="P52" i="5"/>
  <c r="S55" i="5"/>
  <c r="P61" i="5"/>
  <c r="P65" i="5"/>
  <c r="P33" i="5"/>
  <c r="O90" i="5"/>
  <c r="AC18" i="5"/>
  <c r="S54" i="5"/>
  <c r="S73" i="5"/>
  <c r="S81" i="5"/>
  <c r="S11" i="5"/>
  <c r="P32" i="5"/>
  <c r="P48" i="5"/>
  <c r="P49" i="5"/>
  <c r="P50" i="5"/>
  <c r="T50" i="5" s="1"/>
  <c r="AC55" i="5"/>
  <c r="P13" i="5"/>
  <c r="T13" i="5" s="1"/>
  <c r="S35" i="5"/>
  <c r="P63" i="5"/>
  <c r="P69" i="5"/>
  <c r="P84" i="5"/>
  <c r="J10" i="5"/>
  <c r="Q90" i="5"/>
  <c r="P31" i="5"/>
  <c r="P35" i="5"/>
  <c r="AC43" i="5"/>
  <c r="O10" i="5"/>
  <c r="P62" i="5"/>
  <c r="P66" i="5"/>
  <c r="P68" i="5"/>
  <c r="P83" i="5"/>
  <c r="I91" i="5"/>
  <c r="Z10" i="5"/>
  <c r="Z90" i="5"/>
  <c r="P14" i="5"/>
  <c r="T14" i="5" s="1"/>
  <c r="S30" i="5"/>
  <c r="P53" i="5"/>
  <c r="AA57" i="5"/>
  <c r="S61" i="5"/>
  <c r="S13" i="5"/>
  <c r="P15" i="5"/>
  <c r="P16" i="5"/>
  <c r="P36" i="5"/>
  <c r="P37" i="5"/>
  <c r="P38" i="5"/>
  <c r="P54" i="5"/>
  <c r="P71" i="5"/>
  <c r="P72" i="5"/>
  <c r="P73" i="5"/>
  <c r="P7" i="5"/>
  <c r="AA7" i="5"/>
  <c r="AA10" i="5" s="1"/>
  <c r="P9" i="5"/>
  <c r="AB13" i="5"/>
  <c r="P17" i="5"/>
  <c r="P40" i="5"/>
  <c r="P74" i="5"/>
  <c r="P75" i="5"/>
  <c r="P76" i="5"/>
  <c r="P77" i="5"/>
  <c r="P78" i="5"/>
  <c r="P79" i="5"/>
  <c r="P80" i="5"/>
  <c r="P81" i="5"/>
  <c r="P41" i="5"/>
  <c r="P42" i="5"/>
  <c r="N89" i="4"/>
  <c r="AP10" i="5" l="1"/>
  <c r="AL90" i="5"/>
  <c r="AL91" i="5" s="1"/>
  <c r="AK10" i="5"/>
  <c r="V90" i="5"/>
  <c r="V91" i="5" s="1"/>
  <c r="AK90" i="5"/>
  <c r="AK91" i="5" s="1"/>
  <c r="AH93" i="5"/>
  <c r="AB90" i="5"/>
  <c r="AB91" i="5" s="1"/>
  <c r="AN13" i="5"/>
  <c r="X90" i="5"/>
  <c r="X91" i="5" s="1"/>
  <c r="AM90" i="5"/>
  <c r="AM91" i="5"/>
  <c r="AC90" i="5"/>
  <c r="AC91" i="5" s="1"/>
  <c r="Q91" i="5"/>
  <c r="U90" i="5"/>
  <c r="AG91" i="5"/>
  <c r="AI93" i="5" s="1"/>
  <c r="AA90" i="5"/>
  <c r="AA91" i="5" s="1"/>
  <c r="R91" i="5"/>
  <c r="O91" i="5"/>
  <c r="T90" i="5"/>
  <c r="Z91" i="5"/>
  <c r="S90" i="5"/>
  <c r="J91" i="5"/>
  <c r="P10" i="5"/>
  <c r="P90" i="5"/>
  <c r="S89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10" i="4"/>
  <c r="AZ21" i="6" l="1"/>
  <c r="AZ90" i="6" s="1"/>
  <c r="AZ91" i="6" s="1"/>
  <c r="U91" i="5"/>
  <c r="AN90" i="5"/>
  <c r="AN91" i="5" s="1"/>
  <c r="AP13" i="5"/>
  <c r="P91" i="5"/>
  <c r="R7" i="4"/>
  <c r="R8" i="4"/>
  <c r="R6" i="4"/>
  <c r="Q7" i="4"/>
  <c r="Q8" i="4"/>
  <c r="Q6" i="4"/>
  <c r="Q9" i="4" s="1"/>
  <c r="N9" i="4"/>
  <c r="J7" i="4"/>
  <c r="J8" i="4"/>
  <c r="J6" i="4"/>
  <c r="K7" i="4"/>
  <c r="K8" i="4"/>
  <c r="K6" i="4"/>
  <c r="K9" i="4" s="1"/>
  <c r="M9" i="4"/>
  <c r="O9" i="4"/>
  <c r="P9" i="4"/>
  <c r="S9" i="4"/>
  <c r="S90" i="4" s="1"/>
  <c r="T9" i="4"/>
  <c r="U9" i="4"/>
  <c r="V9" i="4"/>
  <c r="W9" i="4"/>
  <c r="X9" i="4"/>
  <c r="H9" i="4"/>
  <c r="G9" i="4"/>
  <c r="F9" i="4"/>
  <c r="E9" i="4"/>
  <c r="D9" i="4"/>
  <c r="N56" i="4"/>
  <c r="N66" i="4"/>
  <c r="N69" i="4"/>
  <c r="N86" i="4"/>
  <c r="N87" i="4"/>
  <c r="N88" i="4"/>
  <c r="AP90" i="5" l="1"/>
  <c r="AP91" i="5" s="1"/>
  <c r="AQ90" i="5"/>
  <c r="AQ91" i="5" s="1"/>
  <c r="R9" i="4"/>
  <c r="L6" i="4"/>
  <c r="L7" i="4"/>
  <c r="L8" i="4"/>
  <c r="J9" i="4"/>
  <c r="I9" i="4"/>
  <c r="L18" i="4"/>
  <c r="L26" i="4"/>
  <c r="L34" i="4"/>
  <c r="L42" i="4"/>
  <c r="L50" i="4"/>
  <c r="L58" i="4"/>
  <c r="L66" i="4"/>
  <c r="L74" i="4"/>
  <c r="L82" i="4"/>
  <c r="R11" i="4"/>
  <c r="R13" i="4"/>
  <c r="R14" i="4"/>
  <c r="T17" i="4"/>
  <c r="R18" i="4"/>
  <c r="T21" i="4"/>
  <c r="T22" i="4"/>
  <c r="R23" i="4"/>
  <c r="R25" i="4"/>
  <c r="T26" i="4"/>
  <c r="R27" i="4"/>
  <c r="R28" i="4"/>
  <c r="R30" i="4"/>
  <c r="R31" i="4"/>
  <c r="R32" i="4"/>
  <c r="L33" i="4"/>
  <c r="R35" i="4"/>
  <c r="R36" i="4"/>
  <c r="L38" i="4"/>
  <c r="R40" i="4"/>
  <c r="R41" i="4"/>
  <c r="R43" i="4"/>
  <c r="R44" i="4"/>
  <c r="R45" i="4"/>
  <c r="R47" i="4"/>
  <c r="R49" i="4"/>
  <c r="R50" i="4"/>
  <c r="R56" i="4"/>
  <c r="L57" i="4"/>
  <c r="T58" i="4"/>
  <c r="R59" i="4"/>
  <c r="R61" i="4"/>
  <c r="R62" i="4"/>
  <c r="R63" i="4"/>
  <c r="R64" i="4"/>
  <c r="R65" i="4"/>
  <c r="R67" i="4"/>
  <c r="R68" i="4"/>
  <c r="L69" i="4"/>
  <c r="R70" i="4"/>
  <c r="R71" i="4"/>
  <c r="R73" i="4"/>
  <c r="R74" i="4"/>
  <c r="R75" i="4"/>
  <c r="R76" i="4"/>
  <c r="R77" i="4"/>
  <c r="R78" i="4"/>
  <c r="R79" i="4"/>
  <c r="T81" i="4"/>
  <c r="T82" i="4"/>
  <c r="R83" i="4"/>
  <c r="L86" i="4"/>
  <c r="L87" i="4"/>
  <c r="L88" i="4"/>
  <c r="R10" i="4"/>
  <c r="L9" i="4" l="1"/>
  <c r="L10" i="4"/>
  <c r="L81" i="4"/>
  <c r="L73" i="4"/>
  <c r="L65" i="4"/>
  <c r="L49" i="4"/>
  <c r="L41" i="4"/>
  <c r="L25" i="4"/>
  <c r="L17" i="4"/>
  <c r="L78" i="4"/>
  <c r="L70" i="4"/>
  <c r="L62" i="4"/>
  <c r="L54" i="4"/>
  <c r="L46" i="4"/>
  <c r="L30" i="4"/>
  <c r="L22" i="4"/>
  <c r="L14" i="4"/>
  <c r="L85" i="4"/>
  <c r="L77" i="4"/>
  <c r="L61" i="4"/>
  <c r="L53" i="4"/>
  <c r="L45" i="4"/>
  <c r="L37" i="4"/>
  <c r="L29" i="4"/>
  <c r="L21" i="4"/>
  <c r="L13" i="4"/>
  <c r="L84" i="4"/>
  <c r="L80" i="4"/>
  <c r="L76" i="4"/>
  <c r="L72" i="4"/>
  <c r="L68" i="4"/>
  <c r="L64" i="4"/>
  <c r="L60" i="4"/>
  <c r="L56" i="4"/>
  <c r="L52" i="4"/>
  <c r="L48" i="4"/>
  <c r="L44" i="4"/>
  <c r="L40" i="4"/>
  <c r="L36" i="4"/>
  <c r="L32" i="4"/>
  <c r="L28" i="4"/>
  <c r="L24" i="4"/>
  <c r="L20" i="4"/>
  <c r="L16" i="4"/>
  <c r="L12" i="4"/>
  <c r="L83" i="4"/>
  <c r="L79" i="4"/>
  <c r="L75" i="4"/>
  <c r="L71" i="4"/>
  <c r="L67" i="4"/>
  <c r="L63" i="4"/>
  <c r="L59" i="4"/>
  <c r="L55" i="4"/>
  <c r="L51" i="4"/>
  <c r="L47" i="4"/>
  <c r="L43" i="4"/>
  <c r="L39" i="4"/>
  <c r="L35" i="4"/>
  <c r="L31" i="4"/>
  <c r="L27" i="4"/>
  <c r="L23" i="4"/>
  <c r="L19" i="4"/>
  <c r="L15" i="4"/>
  <c r="L11" i="4"/>
  <c r="M85" i="4" l="1"/>
  <c r="M84" i="4"/>
  <c r="T84" i="4" s="1"/>
  <c r="M80" i="4"/>
  <c r="T80" i="4" s="1"/>
  <c r="M72" i="4"/>
  <c r="T72" i="4" s="1"/>
  <c r="M60" i="4"/>
  <c r="T60" i="4" s="1"/>
  <c r="M57" i="4"/>
  <c r="T57" i="4" s="1"/>
  <c r="M55" i="4"/>
  <c r="T55" i="4" s="1"/>
  <c r="M54" i="4"/>
  <c r="T54" i="4" s="1"/>
  <c r="M53" i="4"/>
  <c r="M52" i="4"/>
  <c r="T52" i="4" s="1"/>
  <c r="M51" i="4"/>
  <c r="T51" i="4" s="1"/>
  <c r="M48" i="4"/>
  <c r="T48" i="4" s="1"/>
  <c r="M46" i="4"/>
  <c r="T46" i="4" s="1"/>
  <c r="M42" i="4"/>
  <c r="T42" i="4" s="1"/>
  <c r="M39" i="4"/>
  <c r="T39" i="4" s="1"/>
  <c r="M37" i="4"/>
  <c r="T37" i="4" s="1"/>
  <c r="M34" i="4"/>
  <c r="T34" i="4" s="1"/>
  <c r="M33" i="4"/>
  <c r="T33" i="4" s="1"/>
  <c r="M29" i="4"/>
  <c r="T29" i="4" s="1"/>
  <c r="M24" i="4"/>
  <c r="T24" i="4" s="1"/>
  <c r="M20" i="4"/>
  <c r="T20" i="4" s="1"/>
  <c r="M19" i="4"/>
  <c r="T19" i="4" s="1"/>
  <c r="M16" i="4"/>
  <c r="T16" i="4" s="1"/>
  <c r="M15" i="4"/>
  <c r="T15" i="4" s="1"/>
  <c r="M12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80" i="4"/>
  <c r="X81" i="4"/>
  <c r="X82" i="4"/>
  <c r="X83" i="4"/>
  <c r="X84" i="4"/>
  <c r="X85" i="4"/>
  <c r="X86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V87" i="4"/>
  <c r="Q50" i="4"/>
  <c r="S51" i="4"/>
  <c r="S52" i="4"/>
  <c r="S54" i="4"/>
  <c r="S55" i="4"/>
  <c r="Q56" i="4"/>
  <c r="S57" i="4"/>
  <c r="S58" i="4"/>
  <c r="Q59" i="4"/>
  <c r="S60" i="4"/>
  <c r="Q61" i="4"/>
  <c r="Q62" i="4"/>
  <c r="Q63" i="4"/>
  <c r="Q64" i="4"/>
  <c r="Q65" i="4"/>
  <c r="Q66" i="4"/>
  <c r="T66" i="4" s="1"/>
  <c r="Q67" i="4"/>
  <c r="Q68" i="4"/>
  <c r="Q69" i="4"/>
  <c r="T69" i="4" s="1"/>
  <c r="Q70" i="4"/>
  <c r="Q71" i="4"/>
  <c r="S72" i="4"/>
  <c r="Q73" i="4"/>
  <c r="Q74" i="4"/>
  <c r="Q75" i="4"/>
  <c r="Q76" i="4"/>
  <c r="Q77" i="4"/>
  <c r="Q78" i="4"/>
  <c r="Q79" i="4"/>
  <c r="S80" i="4"/>
  <c r="S81" i="4"/>
  <c r="S82" i="4"/>
  <c r="Q83" i="4"/>
  <c r="S84" i="4"/>
  <c r="Q86" i="4"/>
  <c r="T86" i="4" s="1"/>
  <c r="Q87" i="4"/>
  <c r="T87" i="4" s="1"/>
  <c r="K50" i="4"/>
  <c r="K51" i="4"/>
  <c r="K52" i="4"/>
  <c r="K53" i="4"/>
  <c r="K54" i="4"/>
  <c r="K55" i="4"/>
  <c r="O55" i="4" s="1"/>
  <c r="K56" i="4"/>
  <c r="O56" i="4" s="1"/>
  <c r="K57" i="4"/>
  <c r="K58" i="4"/>
  <c r="K59" i="4"/>
  <c r="K60" i="4"/>
  <c r="K61" i="4"/>
  <c r="O61" i="4" s="1"/>
  <c r="K62" i="4"/>
  <c r="K63" i="4"/>
  <c r="O63" i="4" s="1"/>
  <c r="K64" i="4"/>
  <c r="O64" i="4" s="1"/>
  <c r="K65" i="4"/>
  <c r="O65" i="4" s="1"/>
  <c r="K66" i="4"/>
  <c r="K67" i="4"/>
  <c r="K68" i="4"/>
  <c r="K69" i="4"/>
  <c r="O69" i="4" s="1"/>
  <c r="K70" i="4"/>
  <c r="K71" i="4"/>
  <c r="K72" i="4"/>
  <c r="K73" i="4"/>
  <c r="K74" i="4"/>
  <c r="K75" i="4"/>
  <c r="O75" i="4" s="1"/>
  <c r="K76" i="4"/>
  <c r="K77" i="4"/>
  <c r="O77" i="4" s="1"/>
  <c r="K78" i="4"/>
  <c r="K79" i="4"/>
  <c r="O79" i="4" s="1"/>
  <c r="K80" i="4"/>
  <c r="K81" i="4"/>
  <c r="K82" i="4"/>
  <c r="K83" i="4"/>
  <c r="O83" i="4" s="1"/>
  <c r="K84" i="4"/>
  <c r="O84" i="4" s="1"/>
  <c r="K85" i="4"/>
  <c r="O85" i="4" s="1"/>
  <c r="K86" i="4"/>
  <c r="O86" i="4" s="1"/>
  <c r="X87" i="4"/>
  <c r="K10" i="4"/>
  <c r="Q10" i="4"/>
  <c r="V10" i="4"/>
  <c r="X10" i="4"/>
  <c r="K11" i="4"/>
  <c r="P11" i="4" s="1"/>
  <c r="Q11" i="4"/>
  <c r="V11" i="4"/>
  <c r="X11" i="4"/>
  <c r="K12" i="4"/>
  <c r="V12" i="4"/>
  <c r="X12" i="4"/>
  <c r="K13" i="4"/>
  <c r="O13" i="4" s="1"/>
  <c r="Q13" i="4"/>
  <c r="V13" i="4"/>
  <c r="X13" i="4"/>
  <c r="K14" i="4"/>
  <c r="Q14" i="4"/>
  <c r="V14" i="4"/>
  <c r="X14" i="4"/>
  <c r="K15" i="4"/>
  <c r="S15" i="4"/>
  <c r="V15" i="4"/>
  <c r="X15" i="4"/>
  <c r="K16" i="4"/>
  <c r="S16" i="4"/>
  <c r="V16" i="4"/>
  <c r="X16" i="4"/>
  <c r="K17" i="4"/>
  <c r="O17" i="4" s="1"/>
  <c r="S17" i="4"/>
  <c r="V17" i="4"/>
  <c r="X17" i="4"/>
  <c r="K18" i="4"/>
  <c r="Q18" i="4"/>
  <c r="V18" i="4"/>
  <c r="X18" i="4"/>
  <c r="K19" i="4"/>
  <c r="S19" i="4"/>
  <c r="V19" i="4"/>
  <c r="X19" i="4"/>
  <c r="K20" i="4"/>
  <c r="O20" i="4" s="1"/>
  <c r="S20" i="4"/>
  <c r="V20" i="4"/>
  <c r="X20" i="4"/>
  <c r="K21" i="4"/>
  <c r="O21" i="4" s="1"/>
  <c r="S21" i="4"/>
  <c r="V21" i="4"/>
  <c r="X21" i="4"/>
  <c r="K22" i="4"/>
  <c r="S22" i="4"/>
  <c r="V22" i="4"/>
  <c r="X22" i="4"/>
  <c r="K23" i="4"/>
  <c r="O23" i="4" s="1"/>
  <c r="Q23" i="4"/>
  <c r="V23" i="4"/>
  <c r="X23" i="4"/>
  <c r="K24" i="4"/>
  <c r="O24" i="4" s="1"/>
  <c r="S24" i="4"/>
  <c r="V24" i="4"/>
  <c r="X24" i="4"/>
  <c r="K25" i="4"/>
  <c r="O25" i="4" s="1"/>
  <c r="Q25" i="4"/>
  <c r="V25" i="4"/>
  <c r="X25" i="4"/>
  <c r="K26" i="4"/>
  <c r="S26" i="4"/>
  <c r="V26" i="4"/>
  <c r="X26" i="4"/>
  <c r="K27" i="4"/>
  <c r="Q27" i="4"/>
  <c r="V27" i="4"/>
  <c r="X27" i="4"/>
  <c r="K28" i="4"/>
  <c r="O28" i="4" s="1"/>
  <c r="Q28" i="4"/>
  <c r="V28" i="4"/>
  <c r="X28" i="4"/>
  <c r="K29" i="4"/>
  <c r="S29" i="4"/>
  <c r="V29" i="4"/>
  <c r="X29" i="4"/>
  <c r="K30" i="4"/>
  <c r="Q30" i="4"/>
  <c r="V30" i="4"/>
  <c r="X30" i="4"/>
  <c r="K31" i="4"/>
  <c r="Q31" i="4"/>
  <c r="V31" i="4"/>
  <c r="X31" i="4"/>
  <c r="K32" i="4"/>
  <c r="Q32" i="4"/>
  <c r="V32" i="4"/>
  <c r="X32" i="4"/>
  <c r="K33" i="4"/>
  <c r="S33" i="4"/>
  <c r="V33" i="4"/>
  <c r="X33" i="4"/>
  <c r="K34" i="4"/>
  <c r="V34" i="4"/>
  <c r="X34" i="4"/>
  <c r="K35" i="4"/>
  <c r="Q35" i="4"/>
  <c r="V35" i="4"/>
  <c r="X35" i="4"/>
  <c r="K36" i="4"/>
  <c r="Q36" i="4"/>
  <c r="V36" i="4"/>
  <c r="X36" i="4"/>
  <c r="K37" i="4"/>
  <c r="S37" i="4"/>
  <c r="V37" i="4"/>
  <c r="X37" i="4"/>
  <c r="K38" i="4"/>
  <c r="Q38" i="4"/>
  <c r="T38" i="4" s="1"/>
  <c r="V38" i="4"/>
  <c r="X38" i="4"/>
  <c r="K39" i="4"/>
  <c r="S39" i="4"/>
  <c r="V39" i="4"/>
  <c r="X39" i="4"/>
  <c r="K40" i="4"/>
  <c r="Q40" i="4"/>
  <c r="V40" i="4"/>
  <c r="X40" i="4"/>
  <c r="K41" i="4"/>
  <c r="Q41" i="4"/>
  <c r="V41" i="4"/>
  <c r="X41" i="4"/>
  <c r="K42" i="4"/>
  <c r="S42" i="4"/>
  <c r="V42" i="4"/>
  <c r="X42" i="4"/>
  <c r="K43" i="4"/>
  <c r="Q43" i="4"/>
  <c r="V43" i="4"/>
  <c r="X43" i="4"/>
  <c r="K44" i="4"/>
  <c r="Q44" i="4"/>
  <c r="V44" i="4"/>
  <c r="X44" i="4"/>
  <c r="K45" i="4"/>
  <c r="Q45" i="4"/>
  <c r="V45" i="4"/>
  <c r="X45" i="4"/>
  <c r="K46" i="4"/>
  <c r="V46" i="4"/>
  <c r="X46" i="4"/>
  <c r="K47" i="4"/>
  <c r="Q47" i="4"/>
  <c r="V47" i="4"/>
  <c r="X47" i="4"/>
  <c r="K48" i="4"/>
  <c r="S48" i="4"/>
  <c r="V48" i="4"/>
  <c r="X48" i="4"/>
  <c r="K49" i="4"/>
  <c r="Q49" i="4"/>
  <c r="V49" i="4"/>
  <c r="X49" i="4"/>
  <c r="K87" i="4"/>
  <c r="O87" i="4" s="1"/>
  <c r="F88" i="4"/>
  <c r="K88" i="4"/>
  <c r="Q88" i="4"/>
  <c r="T88" i="4" s="1"/>
  <c r="V88" i="4"/>
  <c r="X88" i="4"/>
  <c r="S12" i="4" l="1"/>
  <c r="T12" i="4"/>
  <c r="S53" i="4"/>
  <c r="T53" i="4"/>
  <c r="S85" i="4"/>
  <c r="T85" i="4"/>
  <c r="R89" i="4"/>
  <c r="R90" i="4" s="1"/>
  <c r="O33" i="4"/>
  <c r="O37" i="4"/>
  <c r="O50" i="4"/>
  <c r="O58" i="4"/>
  <c r="O66" i="4"/>
  <c r="O74" i="4"/>
  <c r="O78" i="4"/>
  <c r="O82" i="4"/>
  <c r="S46" i="4"/>
  <c r="S34" i="4"/>
  <c r="P87" i="4"/>
  <c r="O18" i="4"/>
  <c r="O22" i="4"/>
  <c r="O26" i="4"/>
  <c r="O30" i="4"/>
  <c r="O34" i="4"/>
  <c r="O38" i="4"/>
  <c r="O42" i="4"/>
  <c r="O46" i="4"/>
  <c r="O51" i="4"/>
  <c r="O59" i="4"/>
  <c r="O67" i="4"/>
  <c r="O71" i="4"/>
  <c r="O15" i="4"/>
  <c r="O41" i="4"/>
  <c r="O54" i="4"/>
  <c r="O62" i="4"/>
  <c r="O70" i="4"/>
  <c r="P86" i="4"/>
  <c r="O14" i="4"/>
  <c r="O19" i="4"/>
  <c r="O27" i="4"/>
  <c r="O31" i="4"/>
  <c r="O35" i="4"/>
  <c r="O39" i="4"/>
  <c r="O43" i="4"/>
  <c r="O47" i="4"/>
  <c r="O52" i="4"/>
  <c r="O60" i="4"/>
  <c r="O68" i="4"/>
  <c r="O72" i="4"/>
  <c r="O76" i="4"/>
  <c r="O80" i="4"/>
  <c r="O29" i="4"/>
  <c r="O45" i="4"/>
  <c r="P13" i="4"/>
  <c r="O16" i="4"/>
  <c r="O32" i="4"/>
  <c r="O36" i="4"/>
  <c r="O40" i="4"/>
  <c r="O44" i="4"/>
  <c r="O48" i="4"/>
  <c r="O53" i="4"/>
  <c r="O57" i="4"/>
  <c r="O73" i="4"/>
  <c r="O81" i="4"/>
  <c r="O12" i="4"/>
  <c r="P12" i="4"/>
  <c r="P10" i="4"/>
  <c r="P88" i="4"/>
  <c r="O88" i="4"/>
  <c r="O49" i="4"/>
  <c r="O11" i="4"/>
  <c r="P49" i="4"/>
  <c r="O10" i="4"/>
  <c r="W89" i="4"/>
  <c r="W90" i="4" s="1"/>
  <c r="U89" i="4"/>
  <c r="U90" i="4" s="1"/>
  <c r="M89" i="4"/>
  <c r="M90" i="4" s="1"/>
  <c r="H89" i="4"/>
  <c r="G89" i="4"/>
  <c r="E89" i="4"/>
  <c r="D89" i="4"/>
  <c r="F89" i="4" l="1"/>
  <c r="X89" i="4"/>
  <c r="X90" i="4" s="1"/>
  <c r="V89" i="4"/>
  <c r="V90" i="4" s="1"/>
  <c r="I89" i="4"/>
  <c r="I90" i="4" s="1"/>
  <c r="W40" i="3"/>
  <c r="U40" i="3"/>
  <c r="R40" i="3"/>
  <c r="S40" i="3" s="1"/>
  <c r="O40" i="3"/>
  <c r="L40" i="3"/>
  <c r="M40" i="3" s="1"/>
  <c r="Q40" i="3" s="1"/>
  <c r="K40" i="3"/>
  <c r="J40" i="3"/>
  <c r="V39" i="3"/>
  <c r="T39" i="3"/>
  <c r="N39" i="3"/>
  <c r="I39" i="3"/>
  <c r="H39" i="3"/>
  <c r="G39" i="3"/>
  <c r="F39" i="3"/>
  <c r="E39" i="3"/>
  <c r="W38" i="3"/>
  <c r="U38" i="3"/>
  <c r="R38" i="3"/>
  <c r="S38" i="3" s="1"/>
  <c r="O38" i="3"/>
  <c r="L38" i="3"/>
  <c r="P38" i="3" s="1"/>
  <c r="K38" i="3"/>
  <c r="J38" i="3"/>
  <c r="W37" i="3"/>
  <c r="U37" i="3"/>
  <c r="R37" i="3"/>
  <c r="S37" i="3" s="1"/>
  <c r="O37" i="3"/>
  <c r="L37" i="3"/>
  <c r="P37" i="3" s="1"/>
  <c r="K37" i="3"/>
  <c r="J37" i="3"/>
  <c r="W36" i="3"/>
  <c r="U36" i="3"/>
  <c r="R36" i="3"/>
  <c r="S36" i="3" s="1"/>
  <c r="O36" i="3"/>
  <c r="M36" i="3"/>
  <c r="L36" i="3"/>
  <c r="P36" i="3" s="1"/>
  <c r="K36" i="3"/>
  <c r="J36" i="3"/>
  <c r="W35" i="3"/>
  <c r="U35" i="3"/>
  <c r="R35" i="3"/>
  <c r="S35" i="3" s="1"/>
  <c r="O35" i="3"/>
  <c r="L35" i="3"/>
  <c r="M35" i="3" s="1"/>
  <c r="K35" i="3"/>
  <c r="J35" i="3"/>
  <c r="W34" i="3"/>
  <c r="U34" i="3"/>
  <c r="R34" i="3"/>
  <c r="S34" i="3" s="1"/>
  <c r="P34" i="3"/>
  <c r="O34" i="3"/>
  <c r="M34" i="3"/>
  <c r="Q34" i="3" s="1"/>
  <c r="L34" i="3"/>
  <c r="K34" i="3"/>
  <c r="J34" i="3"/>
  <c r="W33" i="3"/>
  <c r="U33" i="3"/>
  <c r="R33" i="3"/>
  <c r="S33" i="3" s="1"/>
  <c r="O33" i="3"/>
  <c r="L33" i="3"/>
  <c r="P33" i="3" s="1"/>
  <c r="K33" i="3"/>
  <c r="J33" i="3"/>
  <c r="W32" i="3"/>
  <c r="U32" i="3"/>
  <c r="R32" i="3"/>
  <c r="S32" i="3" s="1"/>
  <c r="O32" i="3"/>
  <c r="L32" i="3"/>
  <c r="M32" i="3" s="1"/>
  <c r="K32" i="3"/>
  <c r="J32" i="3"/>
  <c r="W31" i="3"/>
  <c r="U31" i="3"/>
  <c r="R31" i="3"/>
  <c r="S31" i="3" s="1"/>
  <c r="O31" i="3"/>
  <c r="L31" i="3"/>
  <c r="M31" i="3" s="1"/>
  <c r="Q31" i="3" s="1"/>
  <c r="K31" i="3"/>
  <c r="J31" i="3"/>
  <c r="W30" i="3"/>
  <c r="U30" i="3"/>
  <c r="R30" i="3"/>
  <c r="S30" i="3" s="1"/>
  <c r="O30" i="3"/>
  <c r="L30" i="3"/>
  <c r="P30" i="3" s="1"/>
  <c r="K30" i="3"/>
  <c r="J30" i="3"/>
  <c r="W29" i="3"/>
  <c r="U29" i="3"/>
  <c r="R29" i="3"/>
  <c r="S29" i="3" s="1"/>
  <c r="O29" i="3"/>
  <c r="L29" i="3"/>
  <c r="K29" i="3"/>
  <c r="J29" i="3"/>
  <c r="V28" i="3"/>
  <c r="T28" i="3"/>
  <c r="N28" i="3"/>
  <c r="H28" i="3"/>
  <c r="H41" i="3" s="1"/>
  <c r="G28" i="3"/>
  <c r="G41" i="3" s="1"/>
  <c r="E28" i="3"/>
  <c r="D28" i="3"/>
  <c r="W27" i="3"/>
  <c r="U27" i="3"/>
  <c r="L27" i="3"/>
  <c r="P27" i="3" s="1"/>
  <c r="K27" i="3"/>
  <c r="J27" i="3"/>
  <c r="W26" i="3"/>
  <c r="U26" i="3"/>
  <c r="R26" i="3"/>
  <c r="S26" i="3" s="1"/>
  <c r="O26" i="3"/>
  <c r="M26" i="3"/>
  <c r="Q26" i="3" s="1"/>
  <c r="L26" i="3"/>
  <c r="P26" i="3" s="1"/>
  <c r="K26" i="3"/>
  <c r="J26" i="3"/>
  <c r="W25" i="3"/>
  <c r="U25" i="3"/>
  <c r="R25" i="3"/>
  <c r="S25" i="3" s="1"/>
  <c r="O25" i="3"/>
  <c r="M25" i="3"/>
  <c r="L25" i="3"/>
  <c r="P25" i="3" s="1"/>
  <c r="K25" i="3"/>
  <c r="J25" i="3"/>
  <c r="W24" i="3"/>
  <c r="U24" i="3"/>
  <c r="R24" i="3"/>
  <c r="S24" i="3" s="1"/>
  <c r="O24" i="3"/>
  <c r="L24" i="3"/>
  <c r="M24" i="3" s="1"/>
  <c r="K24" i="3"/>
  <c r="J24" i="3"/>
  <c r="W23" i="3"/>
  <c r="U23" i="3"/>
  <c r="R23" i="3"/>
  <c r="S23" i="3" s="1"/>
  <c r="O23" i="3"/>
  <c r="L23" i="3"/>
  <c r="M23" i="3" s="1"/>
  <c r="Q23" i="3" s="1"/>
  <c r="K23" i="3"/>
  <c r="J23" i="3"/>
  <c r="W22" i="3"/>
  <c r="U22" i="3"/>
  <c r="R22" i="3"/>
  <c r="S22" i="3" s="1"/>
  <c r="O22" i="3"/>
  <c r="L22" i="3"/>
  <c r="P22" i="3" s="1"/>
  <c r="K22" i="3"/>
  <c r="F22" i="3"/>
  <c r="J22" i="3" s="1"/>
  <c r="W21" i="3"/>
  <c r="U21" i="3"/>
  <c r="R21" i="3"/>
  <c r="S21" i="3" s="1"/>
  <c r="O21" i="3"/>
  <c r="L21" i="3"/>
  <c r="M21" i="3" s="1"/>
  <c r="K21" i="3"/>
  <c r="F21" i="3"/>
  <c r="J21" i="3" s="1"/>
  <c r="W20" i="3"/>
  <c r="U20" i="3"/>
  <c r="R20" i="3"/>
  <c r="S20" i="3" s="1"/>
  <c r="O20" i="3"/>
  <c r="L20" i="3"/>
  <c r="M20" i="3" s="1"/>
  <c r="K20" i="3"/>
  <c r="J20" i="3"/>
  <c r="W19" i="3"/>
  <c r="U19" i="3"/>
  <c r="O19" i="3"/>
  <c r="I19" i="3"/>
  <c r="R19" i="3" s="1"/>
  <c r="S19" i="3" s="1"/>
  <c r="F19" i="3"/>
  <c r="J19" i="3" s="1"/>
  <c r="W18" i="3"/>
  <c r="U18" i="3"/>
  <c r="R18" i="3"/>
  <c r="S18" i="3" s="1"/>
  <c r="O18" i="3"/>
  <c r="L18" i="3"/>
  <c r="P18" i="3" s="1"/>
  <c r="K18" i="3"/>
  <c r="J18" i="3"/>
  <c r="W17" i="3"/>
  <c r="U17" i="3"/>
  <c r="R17" i="3"/>
  <c r="S17" i="3" s="1"/>
  <c r="O17" i="3"/>
  <c r="L17" i="3"/>
  <c r="P17" i="3" s="1"/>
  <c r="K17" i="3"/>
  <c r="F17" i="3"/>
  <c r="J17" i="3" s="1"/>
  <c r="W16" i="3"/>
  <c r="U16" i="3"/>
  <c r="R16" i="3"/>
  <c r="S16" i="3" s="1"/>
  <c r="O16" i="3"/>
  <c r="L16" i="3"/>
  <c r="P16" i="3" s="1"/>
  <c r="K16" i="3"/>
  <c r="J16" i="3"/>
  <c r="W15" i="3"/>
  <c r="U15" i="3"/>
  <c r="R15" i="3"/>
  <c r="S15" i="3" s="1"/>
  <c r="O15" i="3"/>
  <c r="L15" i="3"/>
  <c r="P15" i="3" s="1"/>
  <c r="K15" i="3"/>
  <c r="J15" i="3"/>
  <c r="W14" i="3"/>
  <c r="U14" i="3"/>
  <c r="R14" i="3"/>
  <c r="S14" i="3" s="1"/>
  <c r="O14" i="3"/>
  <c r="L14" i="3"/>
  <c r="P14" i="3" s="1"/>
  <c r="K14" i="3"/>
  <c r="J14" i="3"/>
  <c r="W13" i="3"/>
  <c r="U13" i="3"/>
  <c r="O13" i="3"/>
  <c r="I13" i="3"/>
  <c r="K13" i="3" s="1"/>
  <c r="F13" i="3"/>
  <c r="F28" i="3" s="1"/>
  <c r="F41" i="3" s="1"/>
  <c r="W12" i="3"/>
  <c r="U12" i="3"/>
  <c r="O12" i="3"/>
  <c r="L12" i="3"/>
  <c r="M12" i="3" s="1"/>
  <c r="Q12" i="3" s="1"/>
  <c r="J12" i="3"/>
  <c r="I12" i="3"/>
  <c r="W11" i="3"/>
  <c r="S11" i="3"/>
  <c r="R11" i="3"/>
  <c r="O11" i="3"/>
  <c r="L11" i="3"/>
  <c r="M11" i="3" s="1"/>
  <c r="K11" i="3"/>
  <c r="J11" i="3"/>
  <c r="W10" i="3"/>
  <c r="R10" i="3"/>
  <c r="S10" i="3" s="1"/>
  <c r="P10" i="3"/>
  <c r="O10" i="3"/>
  <c r="L10" i="3"/>
  <c r="M10" i="3" s="1"/>
  <c r="Q10" i="3" s="1"/>
  <c r="K10" i="3"/>
  <c r="J10" i="3"/>
  <c r="R9" i="3"/>
  <c r="S9" i="3" s="1"/>
  <c r="P9" i="3"/>
  <c r="O9" i="3"/>
  <c r="M9" i="3"/>
  <c r="L9" i="3"/>
  <c r="K9" i="3"/>
  <c r="J9" i="3"/>
  <c r="S8" i="3"/>
  <c r="R8" i="3"/>
  <c r="O8" i="3"/>
  <c r="L8" i="3"/>
  <c r="P8" i="3" s="1"/>
  <c r="K8" i="3"/>
  <c r="J8" i="3"/>
  <c r="R7" i="3"/>
  <c r="S7" i="3" s="1"/>
  <c r="P7" i="3"/>
  <c r="O7" i="3"/>
  <c r="L7" i="3"/>
  <c r="M7" i="3" s="1"/>
  <c r="K7" i="3"/>
  <c r="J7" i="3"/>
  <c r="R6" i="3"/>
  <c r="O6" i="3"/>
  <c r="L6" i="3"/>
  <c r="M6" i="3" s="1"/>
  <c r="K6" i="3"/>
  <c r="J6" i="3"/>
  <c r="N94" i="4" l="1"/>
  <c r="N90" i="4"/>
  <c r="T89" i="4"/>
  <c r="T90" i="4" s="1"/>
  <c r="O89" i="4"/>
  <c r="P89" i="4"/>
  <c r="Q89" i="4"/>
  <c r="Q90" i="4" s="1"/>
  <c r="K89" i="4"/>
  <c r="K90" i="4" s="1"/>
  <c r="P6" i="3"/>
  <c r="Q7" i="3"/>
  <c r="P20" i="3"/>
  <c r="Q24" i="3"/>
  <c r="E41" i="3"/>
  <c r="T41" i="3"/>
  <c r="L39" i="3"/>
  <c r="M30" i="3"/>
  <c r="Q30" i="3" s="1"/>
  <c r="M38" i="3"/>
  <c r="Q38" i="3" s="1"/>
  <c r="Q11" i="3"/>
  <c r="M17" i="3"/>
  <c r="Q20" i="3"/>
  <c r="M22" i="3"/>
  <c r="Q22" i="3" s="1"/>
  <c r="P24" i="3"/>
  <c r="J39" i="3"/>
  <c r="K39" i="3"/>
  <c r="V41" i="3"/>
  <c r="N41" i="3"/>
  <c r="Q32" i="3"/>
  <c r="Q9" i="3"/>
  <c r="Q21" i="3"/>
  <c r="P23" i="3"/>
  <c r="Q25" i="3"/>
  <c r="M29" i="3"/>
  <c r="U39" i="3"/>
  <c r="P32" i="3"/>
  <c r="Q36" i="3"/>
  <c r="P40" i="3"/>
  <c r="M27" i="3"/>
  <c r="Q27" i="3" s="1"/>
  <c r="P29" i="3"/>
  <c r="O39" i="3"/>
  <c r="W39" i="3"/>
  <c r="I28" i="3"/>
  <c r="I41" i="3" s="1"/>
  <c r="U28" i="3"/>
  <c r="L13" i="3"/>
  <c r="P13" i="3" s="1"/>
  <c r="S39" i="3"/>
  <c r="Q35" i="3"/>
  <c r="W28" i="3"/>
  <c r="Q17" i="3"/>
  <c r="O28" i="3"/>
  <c r="K19" i="3"/>
  <c r="Q6" i="3"/>
  <c r="M8" i="3"/>
  <c r="Q8" i="3" s="1"/>
  <c r="P11" i="3"/>
  <c r="K12" i="3"/>
  <c r="K28" i="3" s="1"/>
  <c r="K41" i="3" s="1"/>
  <c r="P12" i="3"/>
  <c r="R13" i="3"/>
  <c r="S13" i="3" s="1"/>
  <c r="M14" i="3"/>
  <c r="Q14" i="3" s="1"/>
  <c r="M15" i="3"/>
  <c r="Q15" i="3" s="1"/>
  <c r="M16" i="3"/>
  <c r="Q16" i="3" s="1"/>
  <c r="M18" i="3"/>
  <c r="Q18" i="3" s="1"/>
  <c r="L19" i="3"/>
  <c r="P21" i="3"/>
  <c r="Q29" i="3"/>
  <c r="P31" i="3"/>
  <c r="M33" i="3"/>
  <c r="Q33" i="3" s="1"/>
  <c r="P35" i="3"/>
  <c r="M37" i="3"/>
  <c r="Q37" i="3" s="1"/>
  <c r="R39" i="3"/>
  <c r="J13" i="3"/>
  <c r="J28" i="3" s="1"/>
  <c r="J41" i="3" s="1"/>
  <c r="S6" i="3"/>
  <c r="R12" i="3"/>
  <c r="S12" i="3" s="1"/>
  <c r="V40" i="2"/>
  <c r="S40" i="2"/>
  <c r="W40" i="2" s="1"/>
  <c r="R40" i="2"/>
  <c r="P40" i="2"/>
  <c r="L40" i="2"/>
  <c r="K40" i="2"/>
  <c r="J40" i="2"/>
  <c r="J44" i="2" s="1"/>
  <c r="U39" i="2"/>
  <c r="Q39" i="2"/>
  <c r="O39" i="2"/>
  <c r="M39" i="2"/>
  <c r="I39" i="2"/>
  <c r="H39" i="2"/>
  <c r="G39" i="2"/>
  <c r="F39" i="2"/>
  <c r="E39" i="2"/>
  <c r="V38" i="2"/>
  <c r="S38" i="2"/>
  <c r="W38" i="2" s="1"/>
  <c r="R38" i="2"/>
  <c r="P38" i="2"/>
  <c r="N38" i="2"/>
  <c r="L38" i="2"/>
  <c r="K38" i="2"/>
  <c r="J38" i="2"/>
  <c r="V37" i="2"/>
  <c r="S37" i="2"/>
  <c r="T37" i="2" s="1"/>
  <c r="X37" i="2" s="1"/>
  <c r="R37" i="2"/>
  <c r="P37" i="2"/>
  <c r="N37" i="2"/>
  <c r="L37" i="2"/>
  <c r="K37" i="2"/>
  <c r="J37" i="2"/>
  <c r="V36" i="2"/>
  <c r="S36" i="2"/>
  <c r="W36" i="2" s="1"/>
  <c r="R36" i="2"/>
  <c r="P36" i="2"/>
  <c r="N36" i="2"/>
  <c r="L36" i="2"/>
  <c r="K36" i="2"/>
  <c r="J36" i="2"/>
  <c r="W35" i="2"/>
  <c r="V35" i="2"/>
  <c r="S35" i="2"/>
  <c r="T35" i="2" s="1"/>
  <c r="X35" i="2" s="1"/>
  <c r="R35" i="2"/>
  <c r="P35" i="2"/>
  <c r="N35" i="2"/>
  <c r="L35" i="2"/>
  <c r="K35" i="2"/>
  <c r="J35" i="2"/>
  <c r="V34" i="2"/>
  <c r="S34" i="2"/>
  <c r="W34" i="2" s="1"/>
  <c r="R34" i="2"/>
  <c r="P34" i="2"/>
  <c r="N34" i="2"/>
  <c r="L34" i="2"/>
  <c r="K34" i="2"/>
  <c r="J34" i="2"/>
  <c r="V33" i="2"/>
  <c r="S33" i="2"/>
  <c r="T33" i="2" s="1"/>
  <c r="X33" i="2" s="1"/>
  <c r="R33" i="2"/>
  <c r="P33" i="2"/>
  <c r="N33" i="2"/>
  <c r="L33" i="2"/>
  <c r="K33" i="2"/>
  <c r="J33" i="2"/>
  <c r="V32" i="2"/>
  <c r="S32" i="2"/>
  <c r="W32" i="2" s="1"/>
  <c r="R32" i="2"/>
  <c r="P32" i="2"/>
  <c r="N32" i="2"/>
  <c r="L32" i="2"/>
  <c r="K32" i="2"/>
  <c r="J32" i="2"/>
  <c r="V31" i="2"/>
  <c r="T31" i="2"/>
  <c r="X31" i="2" s="1"/>
  <c r="S31" i="2"/>
  <c r="W31" i="2" s="1"/>
  <c r="R31" i="2"/>
  <c r="P31" i="2"/>
  <c r="N31" i="2"/>
  <c r="L31" i="2"/>
  <c r="K31" i="2"/>
  <c r="J31" i="2"/>
  <c r="V30" i="2"/>
  <c r="T30" i="2"/>
  <c r="S30" i="2"/>
  <c r="W30" i="2" s="1"/>
  <c r="R30" i="2"/>
  <c r="P30" i="2"/>
  <c r="N30" i="2"/>
  <c r="L30" i="2"/>
  <c r="K30" i="2"/>
  <c r="J30" i="2"/>
  <c r="J43" i="2" s="1"/>
  <c r="AD29" i="2"/>
  <c r="AB29" i="2"/>
  <c r="V29" i="2"/>
  <c r="S29" i="2"/>
  <c r="W29" i="2" s="1"/>
  <c r="R29" i="2"/>
  <c r="P29" i="2"/>
  <c r="N29" i="2"/>
  <c r="L29" i="2"/>
  <c r="L39" i="2" s="1"/>
  <c r="K29" i="2"/>
  <c r="J29" i="2"/>
  <c r="AE28" i="2"/>
  <c r="U28" i="2"/>
  <c r="U41" i="2" s="1"/>
  <c r="Q28" i="2"/>
  <c r="Q41" i="2" s="1"/>
  <c r="O28" i="2"/>
  <c r="M28" i="2"/>
  <c r="I28" i="2"/>
  <c r="I41" i="2" s="1"/>
  <c r="H28" i="2"/>
  <c r="H41" i="2" s="1"/>
  <c r="G28" i="2"/>
  <c r="E28" i="2"/>
  <c r="E41" i="2" s="1"/>
  <c r="D28" i="2"/>
  <c r="AE27" i="2"/>
  <c r="S27" i="2"/>
  <c r="T27" i="2" s="1"/>
  <c r="X27" i="2" s="1"/>
  <c r="R27" i="2"/>
  <c r="P27" i="2"/>
  <c r="N27" i="2"/>
  <c r="L27" i="2"/>
  <c r="K27" i="2"/>
  <c r="J27" i="2"/>
  <c r="AE26" i="2"/>
  <c r="V26" i="2"/>
  <c r="S26" i="2"/>
  <c r="T26" i="2" s="1"/>
  <c r="X26" i="2" s="1"/>
  <c r="R26" i="2"/>
  <c r="P26" i="2"/>
  <c r="N26" i="2"/>
  <c r="L26" i="2"/>
  <c r="K26" i="2"/>
  <c r="J26" i="2"/>
  <c r="AE25" i="2"/>
  <c r="V25" i="2"/>
  <c r="S25" i="2"/>
  <c r="T25" i="2" s="1"/>
  <c r="X25" i="2" s="1"/>
  <c r="R25" i="2"/>
  <c r="P25" i="2"/>
  <c r="N25" i="2"/>
  <c r="L25" i="2"/>
  <c r="K25" i="2"/>
  <c r="J25" i="2"/>
  <c r="AE24" i="2"/>
  <c r="V24" i="2"/>
  <c r="S24" i="2"/>
  <c r="T24" i="2" s="1"/>
  <c r="R24" i="2"/>
  <c r="P24" i="2"/>
  <c r="N24" i="2"/>
  <c r="L24" i="2"/>
  <c r="K24" i="2"/>
  <c r="J24" i="2"/>
  <c r="AE23" i="2"/>
  <c r="V23" i="2"/>
  <c r="S23" i="2"/>
  <c r="T23" i="2" s="1"/>
  <c r="X23" i="2" s="1"/>
  <c r="R23" i="2"/>
  <c r="P23" i="2"/>
  <c r="N23" i="2"/>
  <c r="L23" i="2"/>
  <c r="K23" i="2"/>
  <c r="J23" i="2"/>
  <c r="AE22" i="2"/>
  <c r="V22" i="2"/>
  <c r="S22" i="2"/>
  <c r="T22" i="2" s="1"/>
  <c r="X22" i="2" s="1"/>
  <c r="R22" i="2"/>
  <c r="P22" i="2"/>
  <c r="N22" i="2"/>
  <c r="L22" i="2"/>
  <c r="J22" i="2"/>
  <c r="F22" i="2"/>
  <c r="K22" i="2" s="1"/>
  <c r="AE21" i="2"/>
  <c r="V21" i="2"/>
  <c r="T21" i="2"/>
  <c r="X21" i="2" s="1"/>
  <c r="S21" i="2"/>
  <c r="W21" i="2" s="1"/>
  <c r="R21" i="2"/>
  <c r="P21" i="2"/>
  <c r="N21" i="2"/>
  <c r="L21" i="2"/>
  <c r="J21" i="2"/>
  <c r="F21" i="2"/>
  <c r="K21" i="2" s="1"/>
  <c r="AE20" i="2"/>
  <c r="V20" i="2"/>
  <c r="S20" i="2"/>
  <c r="T20" i="2" s="1"/>
  <c r="X20" i="2" s="1"/>
  <c r="R20" i="2"/>
  <c r="P20" i="2"/>
  <c r="N20" i="2"/>
  <c r="L20" i="2"/>
  <c r="K20" i="2"/>
  <c r="J20" i="2"/>
  <c r="AE19" i="2"/>
  <c r="W19" i="2"/>
  <c r="V19" i="2"/>
  <c r="S19" i="2"/>
  <c r="T19" i="2" s="1"/>
  <c r="R19" i="2"/>
  <c r="P19" i="2"/>
  <c r="N19" i="2"/>
  <c r="L19" i="2"/>
  <c r="J19" i="2"/>
  <c r="F19" i="2"/>
  <c r="K19" i="2" s="1"/>
  <c r="V18" i="2"/>
  <c r="S18" i="2"/>
  <c r="T18" i="2" s="1"/>
  <c r="X18" i="2" s="1"/>
  <c r="R18" i="2"/>
  <c r="P18" i="2"/>
  <c r="N18" i="2"/>
  <c r="L18" i="2"/>
  <c r="K18" i="2"/>
  <c r="J18" i="2"/>
  <c r="V17" i="2"/>
  <c r="T17" i="2"/>
  <c r="X17" i="2" s="1"/>
  <c r="S17" i="2"/>
  <c r="W17" i="2" s="1"/>
  <c r="R17" i="2"/>
  <c r="P17" i="2"/>
  <c r="N17" i="2"/>
  <c r="L17" i="2"/>
  <c r="J17" i="2"/>
  <c r="F17" i="2"/>
  <c r="K17" i="2" s="1"/>
  <c r="AE16" i="2"/>
  <c r="V16" i="2"/>
  <c r="S16" i="2"/>
  <c r="T16" i="2" s="1"/>
  <c r="X16" i="2" s="1"/>
  <c r="R16" i="2"/>
  <c r="P16" i="2"/>
  <c r="N16" i="2"/>
  <c r="L16" i="2"/>
  <c r="K16" i="2"/>
  <c r="J16" i="2"/>
  <c r="AE15" i="2"/>
  <c r="W15" i="2"/>
  <c r="V15" i="2"/>
  <c r="S15" i="2"/>
  <c r="T15" i="2" s="1"/>
  <c r="R15" i="2"/>
  <c r="P15" i="2"/>
  <c r="N15" i="2"/>
  <c r="L15" i="2"/>
  <c r="K15" i="2"/>
  <c r="J15" i="2"/>
  <c r="AE14" i="2"/>
  <c r="V14" i="2"/>
  <c r="S14" i="2"/>
  <c r="T14" i="2" s="1"/>
  <c r="X14" i="2" s="1"/>
  <c r="R14" i="2"/>
  <c r="P14" i="2"/>
  <c r="N14" i="2"/>
  <c r="L14" i="2"/>
  <c r="K14" i="2"/>
  <c r="J14" i="2"/>
  <c r="AE13" i="2"/>
  <c r="W13" i="2"/>
  <c r="V13" i="2"/>
  <c r="S13" i="2"/>
  <c r="T13" i="2" s="1"/>
  <c r="R13" i="2"/>
  <c r="P13" i="2"/>
  <c r="N13" i="2"/>
  <c r="L13" i="2"/>
  <c r="J13" i="2"/>
  <c r="F13" i="2"/>
  <c r="F28" i="2" s="1"/>
  <c r="F41" i="2" s="1"/>
  <c r="AE12" i="2"/>
  <c r="V12" i="2"/>
  <c r="S12" i="2"/>
  <c r="T12" i="2" s="1"/>
  <c r="X12" i="2" s="1"/>
  <c r="R12" i="2"/>
  <c r="P12" i="2"/>
  <c r="N12" i="2"/>
  <c r="L12" i="2"/>
  <c r="K12" i="2"/>
  <c r="J12" i="2"/>
  <c r="AE11" i="2"/>
  <c r="W11" i="2"/>
  <c r="V11" i="2"/>
  <c r="S11" i="2"/>
  <c r="T11" i="2" s="1"/>
  <c r="R11" i="2"/>
  <c r="L11" i="2"/>
  <c r="K11" i="2"/>
  <c r="J11" i="2"/>
  <c r="AE10" i="2"/>
  <c r="V10" i="2"/>
  <c r="S10" i="2"/>
  <c r="W10" i="2" s="1"/>
  <c r="R10" i="2"/>
  <c r="L10" i="2"/>
  <c r="K10" i="2"/>
  <c r="J10" i="2"/>
  <c r="AE9" i="2"/>
  <c r="W9" i="2"/>
  <c r="V9" i="2"/>
  <c r="S9" i="2"/>
  <c r="T9" i="2" s="1"/>
  <c r="X9" i="2" s="1"/>
  <c r="L9" i="2"/>
  <c r="K9" i="2"/>
  <c r="J9" i="2"/>
  <c r="V8" i="2"/>
  <c r="S8" i="2"/>
  <c r="T8" i="2" s="1"/>
  <c r="X8" i="2" s="1"/>
  <c r="L8" i="2"/>
  <c r="K8" i="2"/>
  <c r="J8" i="2"/>
  <c r="W7" i="2"/>
  <c r="V7" i="2"/>
  <c r="S7" i="2"/>
  <c r="T7" i="2" s="1"/>
  <c r="X7" i="2" s="1"/>
  <c r="L7" i="2"/>
  <c r="K7" i="2"/>
  <c r="J7" i="2"/>
  <c r="AE6" i="2"/>
  <c r="V6" i="2"/>
  <c r="S6" i="2"/>
  <c r="T6" i="2" s="1"/>
  <c r="L6" i="2"/>
  <c r="K6" i="2"/>
  <c r="J6" i="2"/>
  <c r="L89" i="4" l="1"/>
  <c r="L90" i="4" s="1"/>
  <c r="J28" i="2"/>
  <c r="R28" i="2"/>
  <c r="N28" i="2"/>
  <c r="N41" i="2" s="1"/>
  <c r="M41" i="2"/>
  <c r="N39" i="2"/>
  <c r="AE29" i="2"/>
  <c r="W8" i="2"/>
  <c r="X11" i="2"/>
  <c r="P28" i="2"/>
  <c r="W12" i="2"/>
  <c r="K13" i="2"/>
  <c r="K28" i="2" s="1"/>
  <c r="K41" i="2" s="1"/>
  <c r="G41" i="2"/>
  <c r="O41" i="2"/>
  <c r="J39" i="2"/>
  <c r="P39" i="2"/>
  <c r="T34" i="2"/>
  <c r="X34" i="2" s="1"/>
  <c r="V28" i="2"/>
  <c r="V39" i="2"/>
  <c r="T38" i="2"/>
  <c r="X38" i="2" s="1"/>
  <c r="L28" i="2"/>
  <c r="L41" i="2" s="1"/>
  <c r="T10" i="2"/>
  <c r="X10" i="2" s="1"/>
  <c r="X13" i="2"/>
  <c r="W14" i="2"/>
  <c r="X15" i="2"/>
  <c r="W16" i="2"/>
  <c r="W18" i="2"/>
  <c r="X19" i="2"/>
  <c r="W20" i="2"/>
  <c r="X24" i="2"/>
  <c r="K39" i="2"/>
  <c r="R39" i="2"/>
  <c r="X30" i="2"/>
  <c r="M13" i="3"/>
  <c r="Q13" i="3" s="1"/>
  <c r="P39" i="3"/>
  <c r="O41" i="3"/>
  <c r="S28" i="3"/>
  <c r="S41" i="3" s="1"/>
  <c r="W41" i="3"/>
  <c r="U41" i="3"/>
  <c r="R28" i="3"/>
  <c r="R41" i="3" s="1"/>
  <c r="P28" i="3"/>
  <c r="M19" i="3"/>
  <c r="Q19" i="3" s="1"/>
  <c r="Q28" i="3" s="1"/>
  <c r="P19" i="3"/>
  <c r="L28" i="3"/>
  <c r="L41" i="3" s="1"/>
  <c r="Q39" i="3"/>
  <c r="M39" i="3"/>
  <c r="T28" i="2"/>
  <c r="X6" i="2"/>
  <c r="W27" i="2"/>
  <c r="T29" i="2"/>
  <c r="T32" i="2"/>
  <c r="X32" i="2" s="1"/>
  <c r="T36" i="2"/>
  <c r="X36" i="2" s="1"/>
  <c r="S39" i="2"/>
  <c r="T40" i="2"/>
  <c r="X40" i="2" s="1"/>
  <c r="W6" i="2"/>
  <c r="W22" i="2"/>
  <c r="W23" i="2"/>
  <c r="W24" i="2"/>
  <c r="W25" i="2"/>
  <c r="W26" i="2"/>
  <c r="W33" i="2"/>
  <c r="W37" i="2"/>
  <c r="S28" i="2"/>
  <c r="X28" i="2" l="1"/>
  <c r="W39" i="2"/>
  <c r="R41" i="2"/>
  <c r="R43" i="2" s="1"/>
  <c r="V41" i="2"/>
  <c r="P41" i="2"/>
  <c r="J41" i="2"/>
  <c r="J45" i="2" s="1"/>
  <c r="Q41" i="3"/>
  <c r="P41" i="3"/>
  <c r="M28" i="3"/>
  <c r="M41" i="3" s="1"/>
  <c r="S41" i="2"/>
  <c r="W28" i="2"/>
  <c r="W41" i="2" s="1"/>
  <c r="X29" i="2"/>
  <c r="X39" i="2" s="1"/>
  <c r="X41" i="2" s="1"/>
  <c r="T39" i="2"/>
  <c r="T41" i="2"/>
  <c r="J89" i="4"/>
  <c r="J95" i="4" l="1"/>
  <c r="J90" i="4"/>
</calcChain>
</file>

<file path=xl/comments1.xml><?xml version="1.0" encoding="utf-8"?>
<comments xmlns="http://schemas.openxmlformats.org/spreadsheetml/2006/main">
  <authors>
    <author>Тарасова А.В.</author>
  </authors>
  <commentList>
    <comment ref="Q2" authorId="0" shapeId="0">
      <text>
        <r>
          <rPr>
            <b/>
            <sz val="9"/>
            <color indexed="81"/>
            <rFont val="Tahoma"/>
            <family val="2"/>
            <charset val="204"/>
          </rPr>
          <t>Тарасова А.В.:</t>
        </r>
        <r>
          <rPr>
            <sz val="9"/>
            <color indexed="81"/>
            <rFont val="Tahoma"/>
            <family val="2"/>
            <charset val="204"/>
          </rPr>
          <t xml:space="preserve">
Разнести суммы по реальному отчету факта</t>
        </r>
      </text>
    </comment>
  </commentList>
</comments>
</file>

<file path=xl/comments2.xml><?xml version="1.0" encoding="utf-8"?>
<comments xmlns="http://schemas.openxmlformats.org/spreadsheetml/2006/main">
  <authors>
    <author>Тарасова А.В.</author>
  </authors>
  <commentList>
    <comment ref="Q2" authorId="0" shapeId="0">
      <text>
        <r>
          <rPr>
            <b/>
            <sz val="9"/>
            <color indexed="81"/>
            <rFont val="Tahoma"/>
            <family val="2"/>
            <charset val="204"/>
          </rPr>
          <t>Тарасова А.В.:</t>
        </r>
        <r>
          <rPr>
            <sz val="9"/>
            <color indexed="81"/>
            <rFont val="Tahoma"/>
            <family val="2"/>
            <charset val="204"/>
          </rPr>
          <t xml:space="preserve">
Разнести суммы по реальному отчету факта</t>
        </r>
      </text>
    </comment>
  </commentList>
</comments>
</file>

<file path=xl/comments3.xml><?xml version="1.0" encoding="utf-8"?>
<comments xmlns="http://schemas.openxmlformats.org/spreadsheetml/2006/main">
  <authors>
    <author>Тарасова А.В.</author>
  </authors>
  <commentList>
    <comment ref="M2" authorId="0" shapeId="0">
      <text>
        <r>
          <rPr>
            <b/>
            <sz val="9"/>
            <color indexed="81"/>
            <rFont val="Tahoma"/>
            <family val="2"/>
            <charset val="204"/>
          </rPr>
          <t>Тарасова А.В.:</t>
        </r>
        <r>
          <rPr>
            <sz val="9"/>
            <color indexed="81"/>
            <rFont val="Tahoma"/>
            <family val="2"/>
            <charset val="204"/>
          </rPr>
          <t xml:space="preserve">
Разнести суммы по реальному отчету факта</t>
        </r>
      </text>
    </comment>
  </commentList>
</comments>
</file>

<file path=xl/sharedStrings.xml><?xml version="1.0" encoding="utf-8"?>
<sst xmlns="http://schemas.openxmlformats.org/spreadsheetml/2006/main" count="915" uniqueCount="296">
  <si>
    <t>Наименованеие КСГ</t>
  </si>
  <si>
    <t>Код КСГ</t>
  </si>
  <si>
    <t>Тариф, в руб.</t>
  </si>
  <si>
    <t>Заявлено МО при подаче уведомления на 2023 год</t>
  </si>
  <si>
    <t xml:space="preserve">Отклонение распределенного
 на 2023 год  объема 
медицинской помощи </t>
  </si>
  <si>
    <t>Предложения по пераспределению</t>
  </si>
  <si>
    <t>Протокол № 21
 от 29.12.2022</t>
  </si>
  <si>
    <t>Протокол № 3
 от 15.03.2023</t>
  </si>
  <si>
    <t xml:space="preserve"> по ПР№21 от заявленных на 2023</t>
  </si>
  <si>
    <t>Членов Комиссии</t>
  </si>
  <si>
    <t>случаев лечения</t>
  </si>
  <si>
    <t>объем ФО, в руб.</t>
  </si>
  <si>
    <t>Лечение с применением генно-инженерных биологических препаратов и селективных иммунодепрессантов (инициация)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</si>
  <si>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</si>
  <si>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</si>
  <si>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</si>
  <si>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</si>
  <si>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</si>
  <si>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</si>
  <si>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</si>
  <si>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</si>
  <si>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</si>
  <si>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</si>
  <si>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</si>
  <si>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</si>
  <si>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</si>
  <si>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</si>
  <si>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</si>
  <si>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</si>
  <si>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</si>
  <si>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</si>
  <si>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</si>
  <si>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</si>
  <si>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</si>
  <si>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</si>
  <si>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</si>
  <si>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</si>
  <si>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</si>
  <si>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</si>
  <si>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</si>
  <si>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</si>
  <si>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</si>
  <si>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</si>
  <si>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</si>
  <si>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</si>
  <si>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</si>
  <si>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</si>
  <si>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</si>
  <si>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</si>
  <si>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</si>
  <si>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</si>
  <si>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</si>
  <si>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</si>
  <si>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</si>
  <si>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</si>
  <si>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</si>
  <si>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КСГ с применением генно-инженерных биологических препаратов и селективных иммунодепрессантов</t>
  </si>
  <si>
    <t>ИТОГО по всем профилям</t>
  </si>
  <si>
    <t>ГБУЗ «Пензенский областной клинический центр специализированных видов медицинской помощи»</t>
  </si>
  <si>
    <r>
      <t xml:space="preserve">Решение Комиссии по разработке ТПОМС  о  распределении объемов медицинской помощи, предоставляемой </t>
    </r>
    <r>
      <rPr>
        <b/>
        <i/>
        <sz val="10"/>
        <rFont val="Times New Roman"/>
        <family val="1"/>
        <charset val="204"/>
      </rPr>
      <t>в условиях дневного стационара</t>
    </r>
    <r>
      <rPr>
        <sz val="10"/>
        <rFont val="Times New Roman"/>
        <family val="1"/>
        <charset val="204"/>
      </rPr>
      <t xml:space="preserve">, установленных ТП ОМС </t>
    </r>
    <r>
      <rPr>
        <b/>
        <i/>
        <sz val="10"/>
        <rFont val="Times New Roman"/>
        <family val="1"/>
        <charset val="204"/>
      </rPr>
      <t>на 2023 год</t>
    </r>
    <r>
      <rPr>
        <sz val="10"/>
        <rFont val="Times New Roman"/>
        <family val="1"/>
        <charset val="204"/>
      </rPr>
      <t xml:space="preserve"> по профилям медицинской помощи и клинико-статистическим группам (КСГ)</t>
    </r>
  </si>
  <si>
    <t>ИТОГО по КСГ  инфекционные болезни</t>
  </si>
  <si>
    <t>Другие вирусные гепатиты</t>
  </si>
  <si>
    <t>ds12.005</t>
  </si>
  <si>
    <t>Лечение хронического вирусного гепатита C (уровень 3)</t>
  </si>
  <si>
    <t>ds12.014</t>
  </si>
  <si>
    <t>Вирусный гепатит B хронический, лекарственная терапия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</si>
  <si>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</si>
  <si>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</si>
  <si>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</si>
  <si>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</si>
  <si>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</si>
  <si>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</si>
  <si>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4)</t>
  </si>
  <si>
    <t>ds12.001</t>
  </si>
  <si>
    <t>ds12.006</t>
  </si>
  <si>
    <t>ds12.007</t>
  </si>
  <si>
    <t>ds12.008</t>
  </si>
  <si>
    <t>ds12.009</t>
  </si>
  <si>
    <t>ds12.012</t>
  </si>
  <si>
    <t>ds12.013</t>
  </si>
  <si>
    <t>ds12.015</t>
  </si>
  <si>
    <t>Доп заявка по письму от 02.12.2023  №2235</t>
  </si>
  <si>
    <t>ФАКТ  1 квартал 2023г</t>
  </si>
  <si>
    <t>Предварительная сумма по предъявленным к оплате счетам, в руб.</t>
  </si>
  <si>
    <t>2 месяца</t>
  </si>
  <si>
    <t>ds06.002</t>
  </si>
  <si>
    <t>март</t>
  </si>
  <si>
    <t>квартал</t>
  </si>
  <si>
    <t>Лечение дерматозов с применением наружной терапии</t>
  </si>
  <si>
    <t>Протокол № 5
 от 14.04.2023</t>
  </si>
  <si>
    <t>10 = 7-6</t>
  </si>
  <si>
    <t>11=9-7</t>
  </si>
  <si>
    <t xml:space="preserve"> медицинской организации (обращение от 20.04.23 №785 )</t>
  </si>
  <si>
    <t>Распределено 
на январь - апрель  2023 года</t>
  </si>
  <si>
    <t>ОТКЛОНЕНИЕ
 ("+" неисполнены,
 "-" превышение над распределенными)</t>
  </si>
  <si>
    <t>Остаток до конца года</t>
  </si>
  <si>
    <t xml:space="preserve">по ПР №5 от распределеных ПР№21 </t>
  </si>
  <si>
    <t>по протоколу</t>
  </si>
  <si>
    <t>по тарифам</t>
  </si>
  <si>
    <t>Распределено 
на 1 квартал 2023 года</t>
  </si>
  <si>
    <t>ОТКЛОНЕНИЕ
 ("+" неисполнены, "-" превышение над распределенными)</t>
  </si>
  <si>
    <t xml:space="preserve"> медицинской организации (обращение от 22.03.23 №550 )</t>
  </si>
  <si>
    <t xml:space="preserve"> медицинской организации (обращение от 31.03.23 №629 )</t>
  </si>
  <si>
    <t xml:space="preserve">по ПР №3 от распределеных ПР№21 </t>
  </si>
  <si>
    <t>9 = 7-6</t>
  </si>
  <si>
    <t>10=8-7</t>
  </si>
  <si>
    <t>ФАКТ  4 месяца  2023г</t>
  </si>
  <si>
    <t>Протокол № 12
 от 14.08.2023</t>
  </si>
  <si>
    <t>ФАКТ  8 месяцев  2023г</t>
  </si>
  <si>
    <t xml:space="preserve"> медицинской организации (обращение от 31.08.23 №1572 )</t>
  </si>
  <si>
    <t>Распределено 
на январь - август  2023 года</t>
  </si>
  <si>
    <t>ГБУЗ "Областной онкологический клинический диспансер"</t>
  </si>
  <si>
    <t>ИТОГО по КСГ 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</si>
  <si>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</si>
  <si>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</si>
  <si>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</si>
  <si>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</si>
  <si>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</si>
  <si>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</si>
  <si>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</si>
  <si>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</si>
  <si>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</si>
  <si>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</si>
  <si>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</si>
  <si>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</si>
  <si>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</si>
  <si>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</si>
  <si>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</si>
  <si>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</si>
  <si>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</si>
  <si>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</si>
  <si>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</si>
  <si>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</si>
  <si>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</si>
  <si>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</si>
  <si>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</si>
  <si>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</si>
  <si>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</si>
  <si>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</si>
  <si>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</si>
  <si>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</si>
  <si>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</si>
  <si>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</si>
  <si>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</si>
  <si>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</si>
  <si>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</si>
  <si>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</si>
  <si>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</si>
  <si>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</si>
  <si>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</si>
  <si>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</si>
  <si>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</si>
  <si>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</si>
  <si>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</si>
  <si>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</si>
  <si>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</si>
  <si>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</si>
  <si>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</si>
  <si>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</si>
  <si>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</si>
  <si>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</si>
  <si>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</si>
  <si>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</si>
  <si>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</si>
  <si>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</si>
  <si>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</si>
  <si>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</si>
  <si>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</si>
  <si>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</si>
  <si>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</si>
  <si>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</si>
  <si>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</si>
  <si>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</si>
  <si>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</si>
  <si>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</si>
  <si>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</si>
  <si>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</si>
  <si>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</si>
  <si>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</si>
  <si>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</si>
  <si>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</si>
  <si>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</si>
  <si>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</si>
  <si>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</si>
  <si>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</si>
  <si>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</si>
  <si>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</si>
  <si>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</si>
  <si>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</si>
  <si>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</si>
  <si>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</si>
  <si>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Посттрансплантационный период после пересадки костного мозга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</si>
  <si>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</si>
  <si>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</si>
  <si>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</si>
  <si>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</si>
  <si>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</si>
  <si>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</si>
  <si>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</si>
  <si>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</si>
  <si>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</si>
  <si>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</si>
  <si>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</si>
  <si>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</si>
  <si>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</si>
  <si>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</si>
  <si>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</si>
  <si>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</si>
  <si>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</si>
  <si>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</si>
  <si>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</si>
  <si>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</si>
  <si>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</si>
  <si>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</si>
  <si>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</si>
  <si>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</si>
  <si>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</si>
  <si>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</si>
  <si>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</si>
  <si>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</si>
  <si>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</si>
  <si>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</si>
  <si>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</si>
  <si>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</si>
  <si>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</si>
  <si>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</si>
  <si>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</si>
  <si>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</si>
  <si>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</si>
  <si>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</si>
  <si>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</si>
  <si>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</si>
  <si>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</si>
  <si>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</si>
  <si>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</si>
  <si>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</si>
  <si>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</si>
  <si>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</si>
  <si>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</si>
  <si>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</si>
  <si>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</si>
  <si>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</si>
  <si>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</si>
  <si>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</si>
  <si>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</si>
  <si>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</si>
  <si>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</si>
  <si>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</si>
  <si>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</si>
  <si>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</si>
  <si>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</si>
  <si>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</si>
  <si>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</si>
  <si>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</si>
  <si>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</si>
  <si>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</si>
  <si>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</si>
  <si>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</si>
  <si>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</si>
  <si>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</si>
  <si>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</si>
  <si>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</si>
  <si>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</si>
  <si>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</si>
  <si>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</si>
  <si>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</si>
  <si>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</si>
  <si>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</si>
  <si>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</si>
  <si>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</si>
  <si>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</si>
  <si>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ИТОГО по КСГ 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</si>
  <si>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</si>
  <si>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</si>
  <si>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</si>
  <si>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st08.001</t>
  </si>
  <si>
    <t>st08.002</t>
  </si>
  <si>
    <t>st08.003</t>
  </si>
  <si>
    <t>из них</t>
  </si>
  <si>
    <t>распределено решением Комиссии</t>
  </si>
  <si>
    <t>не заявлено МО (не распределено решением Комиссии)</t>
  </si>
  <si>
    <t>снижение</t>
  </si>
  <si>
    <t>увеличение</t>
  </si>
  <si>
    <t>Средний фактический  тариф</t>
  </si>
  <si>
    <t>Распределено 
на январь - август  2023 года Протокол № 12
 от 14.08.2023</t>
  </si>
  <si>
    <t>не распределено решением Комиссии</t>
  </si>
  <si>
    <t>Факт в расчете на год</t>
  </si>
  <si>
    <t>Распределено с учетом изменений</t>
  </si>
  <si>
    <t>ИТОГО</t>
  </si>
  <si>
    <t>ОТКЛОНЕ-НИЕ 
 (план новый - факт) 
 "-" превышение , 
"+" неисполнение</t>
  </si>
  <si>
    <t>ОТКЛОНЕ-НИЕ 
 (план новый - факт
в расчекте на год) 
 "-" превышение , 
"+" неисполнение</t>
  </si>
  <si>
    <t>"-" превышение</t>
  </si>
  <si>
    <t>Отклонено по коду 62</t>
  </si>
  <si>
    <t xml:space="preserve">"+"неисполнение </t>
  </si>
  <si>
    <t>ОТКЛОНЕНИЕ 
 (план новый - факт 8 месяцев) 
 "-" превышение , 
"+" неисполнение</t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</si>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</sst>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_р_._-;\-* #,##0.000_р_._-;_-* &quot;-&quot;??_р_._-;_-@_-"/>
    <numFmt numFmtId="167" formatCode="_-* #,##0.000000000000\ _₽_-;\-* #,##0.000000000000\ _₽_-;_-* &quot;-&quot;??\ _₽_-;_-@_-"/>
    <numFmt numFmtId="168" formatCode="_-* #,##0\ _₽_-;\-* #,##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mbria"/>
      <family val="2"/>
      <charset val="204"/>
      <scheme val="maj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8" fillId="0" borderId="0"/>
  </cellStyleXfs>
  <cellXfs count="239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5" fontId="5" fillId="0" borderId="4" xfId="2" applyNumberFormat="1" applyFont="1" applyFill="1" applyBorder="1" applyAlignment="1">
      <alignment horizontal="left" vertical="center"/>
    </xf>
    <xf numFmtId="0" fontId="3" fillId="2" borderId="4" xfId="3" applyFont="1" applyFill="1" applyBorder="1" applyAlignment="1">
      <alignment horizontal="left" vertical="center" wrapText="1"/>
    </xf>
    <xf numFmtId="43" fontId="3" fillId="2" borderId="4" xfId="1" applyNumberFormat="1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 wrapText="1"/>
    </xf>
    <xf numFmtId="43" fontId="5" fillId="2" borderId="4" xfId="1" applyNumberFormat="1" applyFont="1" applyFill="1" applyBorder="1" applyAlignment="1">
      <alignment horizontal="left" vertical="center" wrapText="1"/>
    </xf>
    <xf numFmtId="165" fontId="5" fillId="2" borderId="4" xfId="2" applyNumberFormat="1" applyFont="1" applyFill="1" applyBorder="1" applyAlignment="1">
      <alignment horizontal="left" vertical="center"/>
    </xf>
    <xf numFmtId="0" fontId="3" fillId="3" borderId="4" xfId="3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5" fillId="0" borderId="0" xfId="0" applyFont="1"/>
    <xf numFmtId="43" fontId="5" fillId="0" borderId="0" xfId="1" applyFont="1"/>
    <xf numFmtId="165" fontId="5" fillId="4" borderId="4" xfId="2" applyNumberFormat="1" applyFont="1" applyFill="1" applyBorder="1" applyAlignment="1">
      <alignment horizontal="left" vertical="center"/>
    </xf>
    <xf numFmtId="0" fontId="3" fillId="2" borderId="4" xfId="3" applyFont="1" applyFill="1" applyBorder="1" applyAlignment="1">
      <alignment horizontal="center" vertical="center" wrapText="1"/>
    </xf>
    <xf numFmtId="0" fontId="3" fillId="5" borderId="4" xfId="3" applyFont="1" applyFill="1" applyBorder="1" applyAlignment="1">
      <alignment horizontal="left" vertical="center" wrapText="1"/>
    </xf>
    <xf numFmtId="43" fontId="3" fillId="5" borderId="4" xfId="1" applyNumberFormat="1" applyFont="1" applyFill="1" applyBorder="1" applyAlignment="1">
      <alignment horizontal="left" vertical="center" wrapText="1"/>
    </xf>
    <xf numFmtId="165" fontId="5" fillId="5" borderId="4" xfId="2" applyNumberFormat="1" applyFont="1" applyFill="1" applyBorder="1" applyAlignment="1">
      <alignment horizontal="left" vertical="center"/>
    </xf>
    <xf numFmtId="164" fontId="5" fillId="5" borderId="4" xfId="2" applyNumberFormat="1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center" vertical="center" wrapText="1"/>
    </xf>
    <xf numFmtId="165" fontId="11" fillId="4" borderId="4" xfId="2" applyNumberFormat="1" applyFont="1" applyFill="1" applyBorder="1" applyAlignment="1">
      <alignment horizontal="center" vertical="center"/>
    </xf>
    <xf numFmtId="43" fontId="11" fillId="4" borderId="4" xfId="1" applyFont="1" applyFill="1" applyBorder="1" applyAlignment="1">
      <alignment horizontal="center" vertical="center"/>
    </xf>
    <xf numFmtId="0" fontId="9" fillId="0" borderId="0" xfId="0" applyFont="1"/>
    <xf numFmtId="164" fontId="11" fillId="4" borderId="4" xfId="2" applyNumberFormat="1" applyFont="1" applyFill="1" applyBorder="1" applyAlignment="1">
      <alignment horizontal="center" vertical="center"/>
    </xf>
    <xf numFmtId="0" fontId="9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13" fillId="0" borderId="4" xfId="6" applyFont="1" applyBorder="1" applyAlignment="1">
      <alignment horizontal="center" vertical="center" wrapText="1"/>
    </xf>
    <xf numFmtId="0" fontId="13" fillId="6" borderId="4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165" fontId="11" fillId="2" borderId="4" xfId="2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13" fillId="0" borderId="4" xfId="8" applyFont="1" applyBorder="1" applyAlignment="1">
      <alignment horizontal="center" vertical="center" wrapText="1"/>
    </xf>
    <xf numFmtId="43" fontId="3" fillId="2" borderId="4" xfId="1" applyFont="1" applyFill="1" applyBorder="1" applyAlignment="1">
      <alignment horizontal="left" vertical="center" wrapText="1"/>
    </xf>
    <xf numFmtId="0" fontId="15" fillId="2" borderId="0" xfId="0" applyFont="1" applyFill="1"/>
    <xf numFmtId="164" fontId="5" fillId="2" borderId="4" xfId="2" applyNumberFormat="1" applyFont="1" applyFill="1" applyBorder="1" applyAlignment="1">
      <alignment horizontal="left" vertical="center"/>
    </xf>
    <xf numFmtId="165" fontId="5" fillId="2" borderId="4" xfId="2" applyNumberFormat="1" applyFont="1" applyFill="1" applyBorder="1" applyAlignment="1">
      <alignment horizontal="center" vertical="center"/>
    </xf>
    <xf numFmtId="164" fontId="5" fillId="2" borderId="4" xfId="2" applyNumberFormat="1" applyFont="1" applyFill="1" applyBorder="1" applyAlignment="1">
      <alignment horizontal="center" vertical="center"/>
    </xf>
    <xf numFmtId="0" fontId="7" fillId="0" borderId="9" xfId="5" applyFont="1" applyFill="1" applyBorder="1" applyAlignment="1">
      <alignment vertical="top"/>
    </xf>
    <xf numFmtId="0" fontId="2" fillId="2" borderId="9" xfId="0" applyFont="1" applyFill="1" applyBorder="1"/>
    <xf numFmtId="0" fontId="5" fillId="0" borderId="9" xfId="0" applyFont="1" applyBorder="1"/>
    <xf numFmtId="165" fontId="5" fillId="0" borderId="0" xfId="0" applyNumberFormat="1" applyFont="1"/>
    <xf numFmtId="0" fontId="5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165" fontId="15" fillId="2" borderId="4" xfId="2" applyNumberFormat="1" applyFont="1" applyFill="1" applyBorder="1" applyAlignment="1">
      <alignment horizontal="left" vertical="center"/>
    </xf>
    <xf numFmtId="43" fontId="5" fillId="2" borderId="4" xfId="1" applyFont="1" applyFill="1" applyBorder="1" applyAlignment="1">
      <alignment horizontal="left" vertical="center"/>
    </xf>
    <xf numFmtId="165" fontId="5" fillId="2" borderId="0" xfId="2" applyNumberFormat="1" applyFont="1" applyFill="1" applyBorder="1" applyAlignment="1">
      <alignment horizontal="left" vertical="center"/>
    </xf>
    <xf numFmtId="43" fontId="15" fillId="2" borderId="4" xfId="1" applyFont="1" applyFill="1" applyBorder="1" applyAlignment="1">
      <alignment horizontal="left" vertical="center"/>
    </xf>
    <xf numFmtId="166" fontId="15" fillId="2" borderId="4" xfId="2" applyNumberFormat="1" applyFont="1" applyFill="1" applyBorder="1" applyAlignment="1">
      <alignment horizontal="left" vertical="center"/>
    </xf>
    <xf numFmtId="43" fontId="5" fillId="5" borderId="4" xfId="1" applyFont="1" applyFill="1" applyBorder="1" applyAlignment="1">
      <alignment horizontal="left" vertical="center"/>
    </xf>
    <xf numFmtId="164" fontId="5" fillId="2" borderId="0" xfId="2" applyNumberFormat="1" applyFont="1" applyFill="1" applyBorder="1" applyAlignment="1">
      <alignment horizontal="left" vertical="center"/>
    </xf>
    <xf numFmtId="164" fontId="15" fillId="2" borderId="4" xfId="2" applyNumberFormat="1" applyFont="1" applyFill="1" applyBorder="1" applyAlignment="1">
      <alignment horizontal="left" vertical="center"/>
    </xf>
    <xf numFmtId="43" fontId="5" fillId="0" borderId="4" xfId="1" applyFont="1" applyFill="1" applyBorder="1" applyAlignment="1">
      <alignment horizontal="left" vertical="center"/>
    </xf>
    <xf numFmtId="164" fontId="16" fillId="2" borderId="4" xfId="2" applyNumberFormat="1" applyFont="1" applyFill="1" applyBorder="1" applyAlignment="1">
      <alignment horizontal="center" vertical="center"/>
    </xf>
    <xf numFmtId="43" fontId="11" fillId="2" borderId="0" xfId="1" applyNumberFormat="1" applyFont="1" applyFill="1" applyBorder="1" applyAlignment="1">
      <alignment horizontal="center" vertical="center"/>
    </xf>
    <xf numFmtId="164" fontId="15" fillId="5" borderId="4" xfId="2" applyNumberFormat="1" applyFont="1" applyFill="1" applyBorder="1" applyAlignment="1">
      <alignment horizontal="left" vertical="center"/>
    </xf>
    <xf numFmtId="43" fontId="15" fillId="5" borderId="4" xfId="1" applyFont="1" applyFill="1" applyBorder="1" applyAlignment="1">
      <alignment horizontal="left" vertical="center"/>
    </xf>
    <xf numFmtId="164" fontId="11" fillId="2" borderId="0" xfId="2" applyNumberFormat="1" applyFont="1" applyFill="1" applyBorder="1" applyAlignment="1">
      <alignment horizontal="center" vertical="center"/>
    </xf>
    <xf numFmtId="164" fontId="16" fillId="5" borderId="4" xfId="2" applyNumberFormat="1" applyFont="1" applyFill="1" applyBorder="1" applyAlignment="1">
      <alignment horizontal="center" vertical="center"/>
    </xf>
    <xf numFmtId="164" fontId="15" fillId="5" borderId="4" xfId="1" applyNumberFormat="1" applyFont="1" applyFill="1" applyBorder="1" applyAlignment="1">
      <alignment horizontal="left" vertical="center"/>
    </xf>
    <xf numFmtId="165" fontId="11" fillId="2" borderId="0" xfId="2" applyNumberFormat="1" applyFont="1" applyFill="1" applyBorder="1" applyAlignment="1">
      <alignment horizontal="center" vertical="center"/>
    </xf>
    <xf numFmtId="43" fontId="15" fillId="5" borderId="4" xfId="0" applyNumberFormat="1" applyFont="1" applyFill="1" applyBorder="1"/>
    <xf numFmtId="0" fontId="17" fillId="0" borderId="0" xfId="0" applyFont="1"/>
    <xf numFmtId="0" fontId="5" fillId="7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15" fillId="0" borderId="4" xfId="2" applyNumberFormat="1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left" vertical="center"/>
    </xf>
    <xf numFmtId="0" fontId="3" fillId="0" borderId="4" xfId="3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43" fontId="2" fillId="0" borderId="0" xfId="0" applyNumberFormat="1" applyFont="1"/>
    <xf numFmtId="0" fontId="2" fillId="0" borderId="4" xfId="0" applyFont="1" applyBorder="1" applyAlignment="1">
      <alignment horizontal="left"/>
    </xf>
    <xf numFmtId="167" fontId="5" fillId="0" borderId="0" xfId="1" applyNumberFormat="1" applyFont="1"/>
    <xf numFmtId="0" fontId="5" fillId="0" borderId="4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/>
    </xf>
    <xf numFmtId="164" fontId="11" fillId="4" borderId="1" xfId="2" applyNumberFormat="1" applyFont="1" applyFill="1" applyBorder="1" applyAlignment="1">
      <alignment horizontal="center" vertical="center"/>
    </xf>
    <xf numFmtId="164" fontId="11" fillId="4" borderId="1" xfId="1" applyNumberFormat="1" applyFont="1" applyFill="1" applyBorder="1" applyAlignment="1">
      <alignment horizontal="center" vertical="center"/>
    </xf>
    <xf numFmtId="43" fontId="11" fillId="4" borderId="1" xfId="1" applyFont="1" applyFill="1" applyBorder="1" applyAlignment="1">
      <alignment horizontal="center" vertical="center"/>
    </xf>
    <xf numFmtId="0" fontId="9" fillId="0" borderId="0" xfId="0" applyFont="1" applyBorder="1"/>
    <xf numFmtId="0" fontId="10" fillId="4" borderId="15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165" fontId="11" fillId="4" borderId="16" xfId="2" applyNumberFormat="1" applyFont="1" applyFill="1" applyBorder="1" applyAlignment="1">
      <alignment horizontal="center" vertical="center"/>
    </xf>
    <xf numFmtId="164" fontId="11" fillId="4" borderId="16" xfId="2" applyNumberFormat="1" applyFont="1" applyFill="1" applyBorder="1" applyAlignment="1">
      <alignment horizontal="center" vertical="center"/>
    </xf>
    <xf numFmtId="43" fontId="11" fillId="4" borderId="16" xfId="1" applyFont="1" applyFill="1" applyBorder="1" applyAlignment="1">
      <alignment horizontal="center" vertical="center"/>
    </xf>
    <xf numFmtId="164" fontId="11" fillId="4" borderId="17" xfId="2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43" fontId="2" fillId="0" borderId="4" xfId="1" applyFont="1" applyBorder="1" applyAlignment="1">
      <alignment horizontal="center" vertical="center"/>
    </xf>
    <xf numFmtId="165" fontId="5" fillId="4" borderId="1" xfId="2" applyNumberFormat="1" applyFont="1" applyFill="1" applyBorder="1" applyAlignment="1">
      <alignment horizontal="center" vertical="center"/>
    </xf>
    <xf numFmtId="164" fontId="5" fillId="4" borderId="1" xfId="2" applyNumberFormat="1" applyFont="1" applyFill="1" applyBorder="1" applyAlignment="1">
      <alignment horizontal="center" vertical="center"/>
    </xf>
    <xf numFmtId="43" fontId="5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3" fontId="5" fillId="0" borderId="4" xfId="1" applyFont="1" applyBorder="1" applyAlignment="1">
      <alignment horizontal="center" vertical="center" wrapText="1"/>
    </xf>
    <xf numFmtId="168" fontId="5" fillId="0" borderId="0" xfId="0" applyNumberFormat="1" applyFont="1"/>
    <xf numFmtId="168" fontId="5" fillId="0" borderId="4" xfId="0" applyNumberFormat="1" applyFont="1" applyBorder="1" applyAlignment="1">
      <alignment horizontal="center" vertical="center" wrapText="1"/>
    </xf>
    <xf numFmtId="168" fontId="5" fillId="0" borderId="4" xfId="1" applyNumberFormat="1" applyFont="1" applyBorder="1" applyAlignment="1">
      <alignment horizontal="center" vertical="center" wrapText="1"/>
    </xf>
    <xf numFmtId="168" fontId="11" fillId="4" borderId="1" xfId="1" applyNumberFormat="1" applyFont="1" applyFill="1" applyBorder="1" applyAlignment="1">
      <alignment horizontal="center" vertical="center"/>
    </xf>
    <xf numFmtId="168" fontId="5" fillId="2" borderId="4" xfId="1" applyNumberFormat="1" applyFont="1" applyFill="1" applyBorder="1" applyAlignment="1">
      <alignment horizontal="left" vertical="center"/>
    </xf>
    <xf numFmtId="164" fontId="5" fillId="2" borderId="1" xfId="2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65" fontId="5" fillId="10" borderId="4" xfId="2" applyNumberFormat="1" applyFont="1" applyFill="1" applyBorder="1" applyAlignment="1">
      <alignment horizontal="left" vertical="center"/>
    </xf>
    <xf numFmtId="164" fontId="5" fillId="10" borderId="4" xfId="2" applyNumberFormat="1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165" fontId="5" fillId="11" borderId="4" xfId="2" applyNumberFormat="1" applyFont="1" applyFill="1" applyBorder="1" applyAlignment="1">
      <alignment horizontal="left" vertical="center"/>
    </xf>
    <xf numFmtId="0" fontId="2" fillId="11" borderId="4" xfId="0" applyFont="1" applyFill="1" applyBorder="1" applyAlignment="1">
      <alignment horizontal="left"/>
    </xf>
    <xf numFmtId="0" fontId="2" fillId="11" borderId="0" xfId="0" applyFont="1" applyFill="1" applyAlignment="1">
      <alignment horizontal="left"/>
    </xf>
    <xf numFmtId="165" fontId="5" fillId="11" borderId="3" xfId="2" applyNumberFormat="1" applyFont="1" applyFill="1" applyBorder="1" applyAlignment="1">
      <alignment horizontal="left" vertical="center"/>
    </xf>
    <xf numFmtId="0" fontId="2" fillId="11" borderId="3" xfId="0" applyFont="1" applyFill="1" applyBorder="1" applyAlignment="1">
      <alignment horizontal="left"/>
    </xf>
    <xf numFmtId="0" fontId="15" fillId="0" borderId="0" xfId="0" applyFont="1"/>
    <xf numFmtId="0" fontId="5" fillId="0" borderId="9" xfId="5" applyFont="1" applyFill="1" applyBorder="1" applyAlignment="1">
      <alignment vertical="top"/>
    </xf>
    <xf numFmtId="168" fontId="5" fillId="0" borderId="0" xfId="1" applyNumberFormat="1" applyFont="1"/>
    <xf numFmtId="0" fontId="15" fillId="2" borderId="9" xfId="0" applyFont="1" applyFill="1" applyBorder="1"/>
    <xf numFmtId="0" fontId="15" fillId="0" borderId="4" xfId="0" applyFont="1" applyBorder="1" applyAlignment="1">
      <alignment horizontal="center" vertical="center"/>
    </xf>
    <xf numFmtId="43" fontId="15" fillId="0" borderId="4" xfId="1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43" fontId="15" fillId="2" borderId="4" xfId="1" applyNumberFormat="1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center" vertical="center" wrapText="1"/>
    </xf>
    <xf numFmtId="164" fontId="11" fillId="4" borderId="4" xfId="1" applyNumberFormat="1" applyFont="1" applyFill="1" applyBorder="1" applyAlignment="1">
      <alignment horizontal="center" vertical="center"/>
    </xf>
    <xf numFmtId="168" fontId="11" fillId="4" borderId="4" xfId="1" applyNumberFormat="1" applyFont="1" applyFill="1" applyBorder="1" applyAlignment="1">
      <alignment horizontal="center" vertical="center"/>
    </xf>
    <xf numFmtId="168" fontId="11" fillId="4" borderId="4" xfId="2" applyNumberFormat="1" applyFont="1" applyFill="1" applyBorder="1" applyAlignment="1">
      <alignment horizontal="center" vertical="center"/>
    </xf>
    <xf numFmtId="165" fontId="2" fillId="0" borderId="0" xfId="0" applyNumberFormat="1" applyFont="1"/>
    <xf numFmtId="0" fontId="2" fillId="10" borderId="4" xfId="0" applyFont="1" applyFill="1" applyBorder="1" applyAlignment="1">
      <alignment horizontal="center" vertical="center"/>
    </xf>
    <xf numFmtId="43" fontId="5" fillId="0" borderId="4" xfId="1" applyNumberFormat="1" applyFont="1" applyBorder="1" applyAlignment="1">
      <alignment horizontal="center" vertical="center" wrapText="1"/>
    </xf>
    <xf numFmtId="43" fontId="11" fillId="4" borderId="1" xfId="2" applyNumberFormat="1" applyFont="1" applyFill="1" applyBorder="1" applyAlignment="1">
      <alignment horizontal="center" vertical="center"/>
    </xf>
    <xf numFmtId="165" fontId="5" fillId="9" borderId="4" xfId="2" applyNumberFormat="1" applyFont="1" applyFill="1" applyBorder="1" applyAlignment="1">
      <alignment horizontal="left" vertical="center"/>
    </xf>
    <xf numFmtId="164" fontId="5" fillId="9" borderId="4" xfId="2" applyNumberFormat="1" applyFont="1" applyFill="1" applyBorder="1" applyAlignment="1">
      <alignment horizontal="left" vertical="center"/>
    </xf>
    <xf numFmtId="165" fontId="5" fillId="12" borderId="4" xfId="2" applyNumberFormat="1" applyFont="1" applyFill="1" applyBorder="1" applyAlignment="1">
      <alignment horizontal="left" vertical="center"/>
    </xf>
    <xf numFmtId="164" fontId="5" fillId="12" borderId="4" xfId="2" applyNumberFormat="1" applyFont="1" applyFill="1" applyBorder="1" applyAlignment="1">
      <alignment horizontal="left" vertical="center"/>
    </xf>
    <xf numFmtId="164" fontId="15" fillId="10" borderId="4" xfId="2" applyNumberFormat="1" applyFont="1" applyFill="1" applyBorder="1" applyAlignment="1">
      <alignment horizontal="left" vertical="center"/>
    </xf>
    <xf numFmtId="164" fontId="15" fillId="9" borderId="4" xfId="2" applyNumberFormat="1" applyFont="1" applyFill="1" applyBorder="1" applyAlignment="1">
      <alignment horizontal="left" vertical="center"/>
    </xf>
    <xf numFmtId="164" fontId="15" fillId="12" borderId="4" xfId="2" applyNumberFormat="1" applyFont="1" applyFill="1" applyBorder="1" applyAlignment="1">
      <alignment horizontal="left" vertical="center"/>
    </xf>
    <xf numFmtId="165" fontId="11" fillId="2" borderId="1" xfId="2" applyNumberFormat="1" applyFont="1" applyFill="1" applyBorder="1" applyAlignment="1">
      <alignment horizontal="center" vertical="center"/>
    </xf>
    <xf numFmtId="43" fontId="5" fillId="2" borderId="0" xfId="1" applyFont="1" applyFill="1"/>
    <xf numFmtId="2" fontId="2" fillId="0" borderId="0" xfId="0" applyNumberFormat="1" applyFont="1"/>
    <xf numFmtId="168" fontId="5" fillId="0" borderId="4" xfId="1" applyNumberFormat="1" applyFont="1" applyBorder="1"/>
    <xf numFmtId="164" fontId="5" fillId="11" borderId="4" xfId="2" applyNumberFormat="1" applyFont="1" applyFill="1" applyBorder="1" applyAlignment="1">
      <alignment horizontal="left" vertical="center"/>
    </xf>
    <xf numFmtId="43" fontId="5" fillId="0" borderId="4" xfId="1" applyNumberFormat="1" applyFont="1" applyBorder="1"/>
    <xf numFmtId="164" fontId="2" fillId="0" borderId="0" xfId="0" applyNumberFormat="1" applyFont="1"/>
    <xf numFmtId="165" fontId="15" fillId="10" borderId="4" xfId="2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165" fontId="15" fillId="9" borderId="4" xfId="2" applyNumberFormat="1" applyFont="1" applyFill="1" applyBorder="1" applyAlignment="1">
      <alignment horizontal="left" vertical="center"/>
    </xf>
    <xf numFmtId="165" fontId="15" fillId="12" borderId="4" xfId="2" applyNumberFormat="1" applyFont="1" applyFill="1" applyBorder="1" applyAlignment="1">
      <alignment horizontal="left" vertical="center"/>
    </xf>
    <xf numFmtId="165" fontId="5" fillId="9" borderId="0" xfId="0" applyNumberFormat="1" applyFont="1" applyFill="1"/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5" fillId="10" borderId="18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11" borderId="12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 wrapText="1"/>
    </xf>
    <xf numFmtId="0" fontId="5" fillId="11" borderId="14" xfId="0" applyFont="1" applyFill="1" applyBorder="1" applyAlignment="1">
      <alignment horizontal="center" vertical="center" wrapText="1"/>
    </xf>
    <xf numFmtId="0" fontId="5" fillId="11" borderId="0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0 2" xfId="4"/>
    <cellStyle name="Обычный 13" xfId="8"/>
    <cellStyle name="Обычный 2" xfId="3"/>
    <cellStyle name="Обычный 2 5" xfId="7"/>
    <cellStyle name="Обычный 3 7" xfId="6"/>
    <cellStyle name="Обычный 4" xfId="9"/>
    <cellStyle name="Обычный_Список  ЛПУ" xfId="5"/>
    <cellStyle name="Финансовый" xfId="1" builtinId="3"/>
    <cellStyle name="Финансовый 2 3" xfId="2"/>
  </cellStyles>
  <dxfs count="1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Z96"/>
  <sheetViews>
    <sheetView tabSelected="1" view="pageBreakPreview" zoomScale="70" zoomScaleNormal="70" zoomScaleSheetLayoutView="70" workbookViewId="0">
      <pane xSplit="21" ySplit="16" topLeftCell="AS17" activePane="bottomRight" state="frozen"/>
      <selection pane="topRight" activeCell="V1" sqref="V1"/>
      <selection pane="bottomLeft" activeCell="A17" sqref="A17"/>
      <selection pane="bottomRight" activeCell="AR2" sqref="AR2:AW2"/>
    </sheetView>
  </sheetViews>
  <sheetFormatPr defaultRowHeight="12.75" x14ac:dyDescent="0.2"/>
  <cols>
    <col min="1" max="1" width="66.7109375" style="2" customWidth="1"/>
    <col min="2" max="2" width="8.5703125" style="1" bestFit="1" customWidth="1"/>
    <col min="3" max="3" width="13.85546875" style="42" bestFit="1" customWidth="1"/>
    <col min="4" max="5" width="10.85546875" style="1" hidden="1" customWidth="1"/>
    <col min="6" max="6" width="12.5703125" style="14" hidden="1" customWidth="1"/>
    <col min="7" max="7" width="14.140625" style="14" hidden="1" customWidth="1"/>
    <col min="8" max="8" width="13.140625" style="14" hidden="1" customWidth="1"/>
    <col min="9" max="9" width="15.85546875" style="42" customWidth="1"/>
    <col min="10" max="10" width="17.85546875" style="14" bestFit="1" customWidth="1"/>
    <col min="11" max="14" width="20.140625" style="14" hidden="1" customWidth="1"/>
    <col min="15" max="15" width="9.140625" style="14" bestFit="1" customWidth="1"/>
    <col min="16" max="16" width="18" style="14" customWidth="1"/>
    <col min="17" max="17" width="9.140625" style="14" bestFit="1" customWidth="1"/>
    <col min="18" max="18" width="18.7109375" style="14" customWidth="1"/>
    <col min="19" max="19" width="9.28515625" style="14" hidden="1" customWidth="1"/>
    <col min="20" max="20" width="18" style="14" hidden="1" customWidth="1"/>
    <col min="21" max="21" width="14.42578125" style="14" customWidth="1"/>
    <col min="22" max="22" width="9.28515625" style="111" customWidth="1"/>
    <col min="23" max="23" width="21.28515625" style="14" customWidth="1"/>
    <col min="24" max="24" width="8.85546875" style="111" customWidth="1"/>
    <col min="25" max="25" width="22.28515625" style="14" customWidth="1"/>
    <col min="26" max="26" width="9.140625" style="14" bestFit="1" customWidth="1"/>
    <col min="27" max="27" width="16.7109375" style="14" bestFit="1" customWidth="1"/>
    <col min="28" max="28" width="9.140625" style="14" bestFit="1" customWidth="1"/>
    <col min="29" max="29" width="16.7109375" style="14" bestFit="1" customWidth="1"/>
    <col min="30" max="30" width="10.7109375" style="14" customWidth="1"/>
    <col min="31" max="31" width="11.7109375" style="14" customWidth="1"/>
    <col min="32" max="32" width="8.7109375" style="14" customWidth="1"/>
    <col min="33" max="33" width="16.7109375" style="15" bestFit="1" customWidth="1"/>
    <col min="34" max="34" width="12.5703125" style="15" customWidth="1"/>
    <col min="35" max="35" width="16.7109375" style="2" bestFit="1" customWidth="1"/>
    <col min="36" max="36" width="12.28515625" style="2" customWidth="1"/>
    <col min="37" max="37" width="16.7109375" style="2" bestFit="1" customWidth="1"/>
    <col min="38" max="38" width="10.5703125" style="2" customWidth="1"/>
    <col min="39" max="39" width="12.7109375" style="14" customWidth="1"/>
    <col min="40" max="40" width="13.7109375" style="14" customWidth="1"/>
    <col min="41" max="41" width="16.42578125" style="14" customWidth="1"/>
    <col min="42" max="42" width="9.7109375" style="14" customWidth="1"/>
    <col min="43" max="43" width="17.140625" style="2" customWidth="1"/>
    <col min="44" max="44" width="12.42578125" style="2" customWidth="1"/>
    <col min="45" max="45" width="17.140625" style="2" customWidth="1"/>
    <col min="46" max="46" width="11.42578125" style="2" customWidth="1"/>
    <col min="47" max="47" width="17.140625" style="2" customWidth="1"/>
    <col min="48" max="48" width="11.5703125" style="2" customWidth="1"/>
    <col min="49" max="49" width="17.140625" style="2" customWidth="1"/>
    <col min="50" max="50" width="11.42578125" style="14" customWidth="1"/>
    <col min="51" max="51" width="3.42578125" style="1" hidden="1" customWidth="1"/>
    <col min="52" max="52" width="17.140625" style="2" hidden="1" customWidth="1"/>
    <col min="53" max="90" width="9.140625" style="2"/>
    <col min="91" max="107" width="16.85546875" style="2" customWidth="1"/>
    <col min="108" max="16384" width="9.140625" style="2"/>
  </cols>
  <sheetData>
    <row r="1" spans="1:52" x14ac:dyDescent="0.2">
      <c r="A1" s="131" t="s">
        <v>111</v>
      </c>
      <c r="B1" s="47"/>
      <c r="C1" s="133"/>
      <c r="D1" s="47"/>
      <c r="E1" s="47"/>
      <c r="F1" s="48"/>
      <c r="G1" s="48"/>
      <c r="AC1" s="130">
        <v>8</v>
      </c>
      <c r="AW1" s="2" t="s">
        <v>295</v>
      </c>
    </row>
    <row r="2" spans="1:52" ht="59.25" customHeight="1" x14ac:dyDescent="0.2">
      <c r="A2" s="167" t="s">
        <v>0</v>
      </c>
      <c r="B2" s="169" t="s">
        <v>1</v>
      </c>
      <c r="C2" s="171" t="s">
        <v>2</v>
      </c>
      <c r="D2" s="173" t="s">
        <v>81</v>
      </c>
      <c r="E2" s="165" t="s">
        <v>3</v>
      </c>
      <c r="F2" s="165" t="s">
        <v>3</v>
      </c>
      <c r="G2" s="175" t="s">
        <v>59</v>
      </c>
      <c r="H2" s="176"/>
      <c r="I2" s="176"/>
      <c r="J2" s="176"/>
      <c r="K2" s="107"/>
      <c r="L2" s="107"/>
      <c r="M2" s="107"/>
      <c r="N2" s="107"/>
      <c r="O2" s="181" t="s">
        <v>284</v>
      </c>
      <c r="P2" s="182"/>
      <c r="Q2" s="187" t="s">
        <v>108</v>
      </c>
      <c r="R2" s="188"/>
      <c r="S2" s="187" t="s">
        <v>94</v>
      </c>
      <c r="T2" s="188"/>
      <c r="U2" s="193" t="s">
        <v>283</v>
      </c>
      <c r="V2" s="193" t="s">
        <v>278</v>
      </c>
      <c r="W2" s="193"/>
      <c r="X2" s="193"/>
      <c r="Y2" s="193"/>
      <c r="Z2" s="194" t="s">
        <v>95</v>
      </c>
      <c r="AA2" s="195"/>
      <c r="AB2" s="195"/>
      <c r="AC2" s="196"/>
      <c r="AD2" s="203" t="s">
        <v>5</v>
      </c>
      <c r="AE2" s="204"/>
      <c r="AF2" s="204"/>
      <c r="AG2" s="204"/>
      <c r="AH2" s="204"/>
      <c r="AI2" s="204"/>
      <c r="AJ2" s="204"/>
      <c r="AK2" s="205"/>
      <c r="AL2" s="206" t="s">
        <v>286</v>
      </c>
      <c r="AM2" s="207"/>
      <c r="AN2" s="207"/>
      <c r="AO2" s="208"/>
      <c r="AP2" s="193" t="s">
        <v>290</v>
      </c>
      <c r="AQ2" s="193"/>
      <c r="AR2" s="193" t="s">
        <v>294</v>
      </c>
      <c r="AS2" s="193"/>
      <c r="AT2" s="193"/>
      <c r="AU2" s="193"/>
      <c r="AV2" s="193"/>
      <c r="AW2" s="193"/>
      <c r="AX2" s="218" t="s">
        <v>292</v>
      </c>
      <c r="AY2" s="53"/>
    </row>
    <row r="3" spans="1:52" ht="27" customHeight="1" x14ac:dyDescent="0.2">
      <c r="A3" s="167"/>
      <c r="B3" s="169"/>
      <c r="C3" s="171"/>
      <c r="D3" s="173"/>
      <c r="E3" s="165"/>
      <c r="F3" s="165"/>
      <c r="G3" s="177"/>
      <c r="H3" s="178"/>
      <c r="I3" s="178"/>
      <c r="J3" s="178"/>
      <c r="K3" s="108"/>
      <c r="L3" s="108"/>
      <c r="M3" s="108"/>
      <c r="N3" s="108"/>
      <c r="O3" s="183"/>
      <c r="P3" s="184"/>
      <c r="Q3" s="189"/>
      <c r="R3" s="190"/>
      <c r="S3" s="191"/>
      <c r="T3" s="192"/>
      <c r="U3" s="193"/>
      <c r="V3" s="187" t="s">
        <v>279</v>
      </c>
      <c r="W3" s="188"/>
      <c r="X3" s="187" t="s">
        <v>280</v>
      </c>
      <c r="Y3" s="188"/>
      <c r="Z3" s="197"/>
      <c r="AA3" s="198"/>
      <c r="AB3" s="198"/>
      <c r="AC3" s="199"/>
      <c r="AD3" s="175" t="s">
        <v>109</v>
      </c>
      <c r="AE3" s="215"/>
      <c r="AF3" s="203" t="s">
        <v>9</v>
      </c>
      <c r="AG3" s="204"/>
      <c r="AH3" s="204"/>
      <c r="AI3" s="204"/>
      <c r="AJ3" s="204"/>
      <c r="AK3" s="205"/>
      <c r="AL3" s="209"/>
      <c r="AM3" s="210"/>
      <c r="AN3" s="210"/>
      <c r="AO3" s="211"/>
      <c r="AP3" s="193"/>
      <c r="AQ3" s="193"/>
      <c r="AR3" s="193" t="s">
        <v>288</v>
      </c>
      <c r="AS3" s="193"/>
      <c r="AT3" s="193" t="s">
        <v>293</v>
      </c>
      <c r="AU3" s="193"/>
      <c r="AV3" s="193" t="s">
        <v>291</v>
      </c>
      <c r="AW3" s="193"/>
      <c r="AX3" s="219"/>
      <c r="AY3" s="53"/>
    </row>
    <row r="4" spans="1:52" x14ac:dyDescent="0.2">
      <c r="A4" s="167"/>
      <c r="B4" s="169"/>
      <c r="C4" s="171"/>
      <c r="D4" s="173"/>
      <c r="E4" s="165"/>
      <c r="F4" s="165"/>
      <c r="G4" s="179"/>
      <c r="H4" s="180"/>
      <c r="I4" s="180"/>
      <c r="J4" s="180"/>
      <c r="K4" s="108"/>
      <c r="L4" s="108"/>
      <c r="M4" s="108"/>
      <c r="N4" s="108"/>
      <c r="O4" s="185"/>
      <c r="P4" s="186"/>
      <c r="Q4" s="191"/>
      <c r="R4" s="192"/>
      <c r="S4" s="121"/>
      <c r="T4" s="122"/>
      <c r="U4" s="193"/>
      <c r="V4" s="191"/>
      <c r="W4" s="192"/>
      <c r="X4" s="191"/>
      <c r="Y4" s="192"/>
      <c r="Z4" s="200"/>
      <c r="AA4" s="201"/>
      <c r="AB4" s="201"/>
      <c r="AC4" s="202"/>
      <c r="AD4" s="179"/>
      <c r="AE4" s="216"/>
      <c r="AF4" s="203" t="s">
        <v>281</v>
      </c>
      <c r="AG4" s="204"/>
      <c r="AH4" s="217" t="s">
        <v>282</v>
      </c>
      <c r="AI4" s="217"/>
      <c r="AJ4" s="203" t="s">
        <v>287</v>
      </c>
      <c r="AK4" s="205"/>
      <c r="AL4" s="212"/>
      <c r="AM4" s="213"/>
      <c r="AN4" s="213"/>
      <c r="AO4" s="214"/>
      <c r="AP4" s="193"/>
      <c r="AQ4" s="193"/>
      <c r="AR4" s="193"/>
      <c r="AS4" s="193"/>
      <c r="AT4" s="193"/>
      <c r="AU4" s="193"/>
      <c r="AV4" s="193"/>
      <c r="AW4" s="193"/>
      <c r="AX4" s="219"/>
      <c r="AY4" s="53"/>
    </row>
    <row r="5" spans="1:52" ht="51" x14ac:dyDescent="0.2">
      <c r="A5" s="168"/>
      <c r="B5" s="170"/>
      <c r="C5" s="172"/>
      <c r="D5" s="174"/>
      <c r="E5" s="166"/>
      <c r="F5" s="166"/>
      <c r="G5" s="50" t="s">
        <v>6</v>
      </c>
      <c r="H5" s="50" t="s">
        <v>7</v>
      </c>
      <c r="I5" s="50" t="s">
        <v>107</v>
      </c>
      <c r="J5" s="117" t="s">
        <v>11</v>
      </c>
      <c r="K5" s="120"/>
      <c r="L5" s="120"/>
      <c r="M5" s="120"/>
      <c r="N5" s="120"/>
      <c r="O5" s="120" t="s">
        <v>10</v>
      </c>
      <c r="P5" s="117" t="s">
        <v>11</v>
      </c>
      <c r="Q5" s="123" t="s">
        <v>10</v>
      </c>
      <c r="R5" s="117" t="s">
        <v>83</v>
      </c>
      <c r="S5" s="109" t="s">
        <v>10</v>
      </c>
      <c r="T5" s="109" t="s">
        <v>11</v>
      </c>
      <c r="U5" s="193"/>
      <c r="V5" s="112" t="s">
        <v>10</v>
      </c>
      <c r="W5" s="109" t="s">
        <v>83</v>
      </c>
      <c r="X5" s="112" t="s">
        <v>10</v>
      </c>
      <c r="Y5" s="109" t="s">
        <v>83</v>
      </c>
      <c r="Z5" s="124" t="s">
        <v>10</v>
      </c>
      <c r="AA5" s="109" t="s">
        <v>11</v>
      </c>
      <c r="AB5" s="109" t="s">
        <v>10</v>
      </c>
      <c r="AC5" s="109" t="s">
        <v>11</v>
      </c>
      <c r="AD5" s="120" t="s">
        <v>10</v>
      </c>
      <c r="AE5" s="120" t="s">
        <v>11</v>
      </c>
      <c r="AF5" s="120" t="s">
        <v>10</v>
      </c>
      <c r="AG5" s="120" t="s">
        <v>11</v>
      </c>
      <c r="AH5" s="120" t="s">
        <v>10</v>
      </c>
      <c r="AI5" s="120" t="s">
        <v>11</v>
      </c>
      <c r="AJ5" s="120" t="s">
        <v>10</v>
      </c>
      <c r="AK5" s="120" t="s">
        <v>11</v>
      </c>
      <c r="AL5" s="117" t="s">
        <v>288</v>
      </c>
      <c r="AM5" s="109" t="s">
        <v>279</v>
      </c>
      <c r="AN5" s="105" t="s">
        <v>285</v>
      </c>
      <c r="AO5" s="109" t="s">
        <v>11</v>
      </c>
      <c r="AP5" s="123" t="s">
        <v>10</v>
      </c>
      <c r="AQ5" s="143" t="s">
        <v>11</v>
      </c>
      <c r="AR5" s="123" t="s">
        <v>10</v>
      </c>
      <c r="AS5" s="143" t="s">
        <v>11</v>
      </c>
      <c r="AT5" s="123" t="s">
        <v>10</v>
      </c>
      <c r="AU5" s="143" t="s">
        <v>11</v>
      </c>
      <c r="AV5" s="123" t="s">
        <v>10</v>
      </c>
      <c r="AW5" s="143" t="s">
        <v>11</v>
      </c>
      <c r="AX5" s="220"/>
      <c r="AY5" s="161"/>
      <c r="AZ5" s="143" t="s">
        <v>11</v>
      </c>
    </row>
    <row r="6" spans="1:52" x14ac:dyDescent="0.2">
      <c r="A6" s="3">
        <v>1</v>
      </c>
      <c r="B6" s="4">
        <v>2</v>
      </c>
      <c r="C6" s="134">
        <v>3</v>
      </c>
      <c r="D6" s="4">
        <v>4</v>
      </c>
      <c r="E6" s="3">
        <v>5</v>
      </c>
      <c r="F6" s="3">
        <v>6</v>
      </c>
      <c r="G6" s="4">
        <v>7</v>
      </c>
      <c r="H6" s="3">
        <v>8</v>
      </c>
      <c r="I6" s="3">
        <v>4</v>
      </c>
      <c r="J6" s="87">
        <v>5</v>
      </c>
      <c r="K6" s="3">
        <v>6</v>
      </c>
      <c r="L6" s="87">
        <v>7</v>
      </c>
      <c r="M6" s="3">
        <v>8</v>
      </c>
      <c r="N6" s="87">
        <v>9</v>
      </c>
      <c r="O6" s="3">
        <v>6</v>
      </c>
      <c r="P6" s="87">
        <v>7</v>
      </c>
      <c r="Q6" s="3">
        <v>8</v>
      </c>
      <c r="R6" s="87">
        <v>9</v>
      </c>
      <c r="S6" s="3">
        <v>14</v>
      </c>
      <c r="T6" s="87">
        <v>15</v>
      </c>
      <c r="U6" s="3">
        <v>10</v>
      </c>
      <c r="V6" s="87">
        <v>11</v>
      </c>
      <c r="W6" s="3">
        <v>12</v>
      </c>
      <c r="X6" s="87">
        <v>13</v>
      </c>
      <c r="Y6" s="3">
        <v>14</v>
      </c>
      <c r="Z6" s="87">
        <v>15</v>
      </c>
      <c r="AA6" s="3">
        <v>16</v>
      </c>
      <c r="AB6" s="87">
        <v>17</v>
      </c>
      <c r="AC6" s="3">
        <v>18</v>
      </c>
      <c r="AD6" s="87">
        <v>19</v>
      </c>
      <c r="AE6" s="3">
        <v>20</v>
      </c>
      <c r="AF6" s="87">
        <v>21</v>
      </c>
      <c r="AG6" s="3">
        <v>22</v>
      </c>
      <c r="AH6" s="87">
        <v>23</v>
      </c>
      <c r="AI6" s="3">
        <v>24</v>
      </c>
      <c r="AJ6" s="87">
        <v>25</v>
      </c>
      <c r="AK6" s="3">
        <v>26</v>
      </c>
      <c r="AL6" s="87">
        <v>27</v>
      </c>
      <c r="AM6" s="3">
        <v>28</v>
      </c>
      <c r="AN6" s="87">
        <v>29</v>
      </c>
      <c r="AO6" s="3">
        <v>30</v>
      </c>
      <c r="AP6" s="87">
        <v>31</v>
      </c>
      <c r="AQ6" s="3">
        <v>32</v>
      </c>
      <c r="AR6" s="87">
        <v>33</v>
      </c>
      <c r="AS6" s="3">
        <v>34</v>
      </c>
      <c r="AT6" s="87">
        <v>35</v>
      </c>
      <c r="AU6" s="3">
        <v>36</v>
      </c>
      <c r="AV6" s="87">
        <v>37</v>
      </c>
      <c r="AW6" s="3">
        <v>38</v>
      </c>
      <c r="AX6" s="87">
        <v>39</v>
      </c>
      <c r="AY6" s="117"/>
      <c r="AZ6" s="109">
        <v>23</v>
      </c>
    </row>
    <row r="7" spans="1:52" ht="25.5" x14ac:dyDescent="0.2">
      <c r="A7" s="100" t="s">
        <v>272</v>
      </c>
      <c r="B7" s="4" t="s">
        <v>275</v>
      </c>
      <c r="C7" s="135">
        <v>142845.85</v>
      </c>
      <c r="D7" s="4"/>
      <c r="E7" s="3"/>
      <c r="F7" s="3"/>
      <c r="G7" s="4"/>
      <c r="H7" s="3"/>
      <c r="I7" s="103">
        <v>22</v>
      </c>
      <c r="J7" s="116">
        <v>3093880.3667364102</v>
      </c>
      <c r="K7" s="104"/>
      <c r="L7" s="104"/>
      <c r="M7" s="104"/>
      <c r="N7" s="104"/>
      <c r="O7" s="16">
        <v>15</v>
      </c>
      <c r="P7" s="43">
        <v>2062586.9111576069</v>
      </c>
      <c r="Q7" s="123">
        <v>13</v>
      </c>
      <c r="R7" s="105">
        <v>1824471.64</v>
      </c>
      <c r="S7" s="109"/>
      <c r="T7" s="109"/>
      <c r="U7" s="119">
        <v>140343.97</v>
      </c>
      <c r="V7" s="113">
        <v>13</v>
      </c>
      <c r="W7" s="110">
        <v>1824471.64</v>
      </c>
      <c r="X7" s="113"/>
      <c r="Y7" s="110"/>
      <c r="Z7" s="125">
        <v>9</v>
      </c>
      <c r="AA7" s="43">
        <v>1269408.7267364103</v>
      </c>
      <c r="AB7" s="109"/>
      <c r="AC7" s="109"/>
      <c r="AD7" s="120"/>
      <c r="AE7" s="109"/>
      <c r="AF7" s="120">
        <v>-2</v>
      </c>
      <c r="AG7" s="43">
        <v>-285691.7</v>
      </c>
      <c r="AH7" s="120"/>
      <c r="AI7" s="109"/>
      <c r="AJ7" s="89">
        <v>20</v>
      </c>
      <c r="AK7" s="43">
        <v>2808188.66673641</v>
      </c>
      <c r="AL7" s="11">
        <v>20</v>
      </c>
      <c r="AM7" s="113">
        <v>20</v>
      </c>
      <c r="AN7" s="113">
        <v>0</v>
      </c>
      <c r="AO7" s="144">
        <v>2736707.46</v>
      </c>
      <c r="AP7" s="118">
        <v>0</v>
      </c>
      <c r="AQ7" s="150">
        <v>71481.206736410037</v>
      </c>
      <c r="AR7" s="118">
        <v>7</v>
      </c>
      <c r="AS7" s="119">
        <v>983717.0267364101</v>
      </c>
      <c r="AT7" s="118">
        <v>7</v>
      </c>
      <c r="AU7" s="119">
        <v>983717.0267364101</v>
      </c>
      <c r="AV7" s="118"/>
      <c r="AW7" s="119"/>
      <c r="AX7" s="11"/>
      <c r="AY7" s="65"/>
      <c r="AZ7" s="150">
        <f>AQ7</f>
        <v>71481.206736410037</v>
      </c>
    </row>
    <row r="8" spans="1:52" x14ac:dyDescent="0.2">
      <c r="A8" s="101" t="s">
        <v>273</v>
      </c>
      <c r="B8" s="4" t="s">
        <v>276</v>
      </c>
      <c r="C8" s="135">
        <v>255618.88</v>
      </c>
      <c r="D8" s="4"/>
      <c r="E8" s="3"/>
      <c r="F8" s="3"/>
      <c r="G8" s="4"/>
      <c r="H8" s="3"/>
      <c r="I8" s="103">
        <v>42</v>
      </c>
      <c r="J8" s="116">
        <v>10569523.923345696</v>
      </c>
      <c r="K8" s="104"/>
      <c r="L8" s="104"/>
      <c r="M8" s="104"/>
      <c r="N8" s="104"/>
      <c r="O8" s="16">
        <v>28</v>
      </c>
      <c r="P8" s="43">
        <v>7046349.2822304638</v>
      </c>
      <c r="Q8" s="123">
        <v>40</v>
      </c>
      <c r="R8" s="105">
        <v>10854976.640000001</v>
      </c>
      <c r="S8" s="109"/>
      <c r="T8" s="109"/>
      <c r="U8" s="119">
        <v>271374.42</v>
      </c>
      <c r="V8" s="113">
        <v>40</v>
      </c>
      <c r="W8" s="110">
        <v>10854976.640000001</v>
      </c>
      <c r="X8" s="113"/>
      <c r="Y8" s="110"/>
      <c r="Z8" s="125">
        <v>2</v>
      </c>
      <c r="AA8" s="43">
        <v>-285452.71665430441</v>
      </c>
      <c r="AB8" s="109"/>
      <c r="AC8" s="109"/>
      <c r="AD8" s="120"/>
      <c r="AE8" s="109"/>
      <c r="AF8" s="120"/>
      <c r="AG8" s="43">
        <v>0</v>
      </c>
      <c r="AH8" s="120"/>
      <c r="AI8" s="109"/>
      <c r="AJ8" s="89">
        <v>42</v>
      </c>
      <c r="AK8" s="43">
        <v>10569523.923345696</v>
      </c>
      <c r="AL8" s="11">
        <v>60</v>
      </c>
      <c r="AM8" s="113">
        <v>60</v>
      </c>
      <c r="AN8" s="113">
        <v>0</v>
      </c>
      <c r="AO8" s="144">
        <v>16282464.960000001</v>
      </c>
      <c r="AP8" s="118">
        <v>-18</v>
      </c>
      <c r="AQ8" s="119">
        <v>-5712941.0366543047</v>
      </c>
      <c r="AR8" s="118">
        <v>2</v>
      </c>
      <c r="AS8" s="119">
        <v>-285452.71665430441</v>
      </c>
      <c r="AT8" s="118">
        <v>2</v>
      </c>
      <c r="AU8" s="119"/>
      <c r="AV8" s="118"/>
      <c r="AW8" s="119">
        <v>-285452.71665430441</v>
      </c>
      <c r="AX8" s="11"/>
      <c r="AY8" s="43"/>
      <c r="AZ8" s="119">
        <f t="shared" ref="AZ8:AZ71" si="0">AQ8</f>
        <v>-5712941.0366543047</v>
      </c>
    </row>
    <row r="9" spans="1:52" ht="25.5" x14ac:dyDescent="0.2">
      <c r="A9" s="100" t="s">
        <v>274</v>
      </c>
      <c r="B9" s="4" t="s">
        <v>277</v>
      </c>
      <c r="C9" s="135">
        <v>185666.91</v>
      </c>
      <c r="D9" s="4"/>
      <c r="E9" s="3"/>
      <c r="F9" s="3"/>
      <c r="G9" s="4"/>
      <c r="H9" s="3"/>
      <c r="I9" s="103">
        <v>22</v>
      </c>
      <c r="J9" s="116">
        <v>4021336.339848977</v>
      </c>
      <c r="K9" s="104"/>
      <c r="L9" s="104"/>
      <c r="M9" s="104"/>
      <c r="N9" s="104"/>
      <c r="O9" s="16">
        <v>15</v>
      </c>
      <c r="P9" s="43">
        <v>2680890.8932326515</v>
      </c>
      <c r="Q9" s="123">
        <v>12</v>
      </c>
      <c r="R9" s="105">
        <v>2284225.9900000002</v>
      </c>
      <c r="S9" s="109"/>
      <c r="T9" s="109"/>
      <c r="U9" s="119">
        <v>190352.17</v>
      </c>
      <c r="V9" s="113">
        <v>12</v>
      </c>
      <c r="W9" s="110">
        <v>2284225.9900000002</v>
      </c>
      <c r="X9" s="113"/>
      <c r="Y9" s="110"/>
      <c r="Z9" s="125">
        <v>10</v>
      </c>
      <c r="AA9" s="43">
        <v>1737110.3498489768</v>
      </c>
      <c r="AB9" s="109"/>
      <c r="AC9" s="109"/>
      <c r="AD9" s="120"/>
      <c r="AE9" s="109"/>
      <c r="AF9" s="120">
        <v>-4</v>
      </c>
      <c r="AG9" s="43">
        <v>-742667.64</v>
      </c>
      <c r="AH9" s="120"/>
      <c r="AI9" s="109"/>
      <c r="AJ9" s="89">
        <v>18</v>
      </c>
      <c r="AK9" s="43">
        <v>3278668.6998489769</v>
      </c>
      <c r="AL9" s="11">
        <v>18</v>
      </c>
      <c r="AM9" s="113">
        <v>18</v>
      </c>
      <c r="AN9" s="113">
        <v>0</v>
      </c>
      <c r="AO9" s="144">
        <v>3426338.99</v>
      </c>
      <c r="AP9" s="118">
        <v>0</v>
      </c>
      <c r="AQ9" s="150">
        <v>-147670.29015102331</v>
      </c>
      <c r="AR9" s="160">
        <v>6</v>
      </c>
      <c r="AS9" s="150">
        <v>994442.70984897669</v>
      </c>
      <c r="AT9" s="160">
        <v>6</v>
      </c>
      <c r="AU9" s="150">
        <v>994442.70984897669</v>
      </c>
      <c r="AV9" s="160"/>
      <c r="AW9" s="150"/>
      <c r="AX9" s="11"/>
      <c r="AY9" s="65"/>
      <c r="AZ9" s="150">
        <f t="shared" si="0"/>
        <v>-147670.29015102331</v>
      </c>
    </row>
    <row r="10" spans="1:52" x14ac:dyDescent="0.2">
      <c r="A10" s="88" t="s">
        <v>271</v>
      </c>
      <c r="B10" s="88"/>
      <c r="C10" s="136"/>
      <c r="D10" s="89" t="e">
        <v>#REF!</v>
      </c>
      <c r="E10" s="89" t="e">
        <v>#REF!</v>
      </c>
      <c r="F10" s="89" t="e">
        <v>#REF!</v>
      </c>
      <c r="G10" s="89" t="e">
        <v>#REF!</v>
      </c>
      <c r="H10" s="89" t="e">
        <v>#REF!</v>
      </c>
      <c r="I10" s="89">
        <v>86</v>
      </c>
      <c r="J10" s="90">
        <v>17684740.629931085</v>
      </c>
      <c r="K10" s="90"/>
      <c r="L10" s="90"/>
      <c r="M10" s="90"/>
      <c r="N10" s="90"/>
      <c r="O10" s="89">
        <v>58</v>
      </c>
      <c r="P10" s="90">
        <v>11789827.086620722</v>
      </c>
      <c r="Q10" s="89">
        <v>65</v>
      </c>
      <c r="R10" s="90">
        <v>14963674.270000001</v>
      </c>
      <c r="S10" s="89">
        <v>0</v>
      </c>
      <c r="T10" s="89">
        <v>0</v>
      </c>
      <c r="U10" s="90">
        <v>230210.37338461541</v>
      </c>
      <c r="V10" s="113">
        <v>65</v>
      </c>
      <c r="W10" s="110">
        <v>14963674.270000001</v>
      </c>
      <c r="X10" s="114"/>
      <c r="Y10" s="92"/>
      <c r="Z10" s="89">
        <v>21</v>
      </c>
      <c r="AA10" s="89">
        <v>2721066.3599310825</v>
      </c>
      <c r="AB10" s="89">
        <v>0</v>
      </c>
      <c r="AC10" s="89">
        <v>0</v>
      </c>
      <c r="AD10" s="89">
        <v>0</v>
      </c>
      <c r="AE10" s="89">
        <v>0</v>
      </c>
      <c r="AF10" s="89">
        <v>-6</v>
      </c>
      <c r="AG10" s="89">
        <v>-1028359.3400000001</v>
      </c>
      <c r="AH10" s="89">
        <v>0</v>
      </c>
      <c r="AI10" s="89">
        <v>0</v>
      </c>
      <c r="AJ10" s="89">
        <v>80</v>
      </c>
      <c r="AK10" s="90">
        <v>16656381.289931081</v>
      </c>
      <c r="AL10" s="89">
        <v>98</v>
      </c>
      <c r="AM10" s="89">
        <v>98</v>
      </c>
      <c r="AN10" s="89">
        <v>0</v>
      </c>
      <c r="AO10" s="145">
        <v>22445511.410000004</v>
      </c>
      <c r="AP10" s="89">
        <v>-18</v>
      </c>
      <c r="AQ10" s="90">
        <v>-5789130.120068918</v>
      </c>
      <c r="AR10" s="89">
        <v>15</v>
      </c>
      <c r="AS10" s="90">
        <v>1692707.0199310824</v>
      </c>
      <c r="AT10" s="89">
        <v>15</v>
      </c>
      <c r="AU10" s="90">
        <v>1978159.7365853868</v>
      </c>
      <c r="AV10" s="89">
        <v>0</v>
      </c>
      <c r="AW10" s="90">
        <v>-285452.71665430441</v>
      </c>
      <c r="AX10" s="89">
        <v>0</v>
      </c>
      <c r="AY10" s="153"/>
      <c r="AZ10" s="89">
        <f t="shared" si="0"/>
        <v>-5789130.120068918</v>
      </c>
    </row>
    <row r="11" spans="1:52" s="5" customFormat="1" ht="25.5" x14ac:dyDescent="0.2">
      <c r="A11" s="9" t="s">
        <v>113</v>
      </c>
      <c r="B11" s="9" t="s">
        <v>192</v>
      </c>
      <c r="C11" s="137">
        <v>78777.69</v>
      </c>
      <c r="D11" s="10"/>
      <c r="E11" s="16"/>
      <c r="F11" s="16"/>
      <c r="G11" s="16">
        <v>0</v>
      </c>
      <c r="H11" s="16">
        <v>0</v>
      </c>
      <c r="I11" s="16">
        <v>44</v>
      </c>
      <c r="J11" s="43">
        <v>3804528.2507507219</v>
      </c>
      <c r="K11" s="43"/>
      <c r="L11" s="43"/>
      <c r="M11" s="43"/>
      <c r="N11" s="43"/>
      <c r="O11" s="16">
        <v>29</v>
      </c>
      <c r="P11" s="43">
        <v>2536352.1671671481</v>
      </c>
      <c r="Q11" s="118">
        <v>16</v>
      </c>
      <c r="R11" s="43">
        <v>1252565.27</v>
      </c>
      <c r="S11" s="11">
        <v>13</v>
      </c>
      <c r="T11" s="43">
        <v>1283786.8971671481</v>
      </c>
      <c r="U11" s="119">
        <v>78285.33</v>
      </c>
      <c r="V11" s="113">
        <v>16</v>
      </c>
      <c r="W11" s="110">
        <v>1252565.27</v>
      </c>
      <c r="X11" s="115"/>
      <c r="Y11" s="59"/>
      <c r="Z11" s="125">
        <v>28</v>
      </c>
      <c r="AA11" s="43">
        <v>2551962.9807507219</v>
      </c>
      <c r="AB11" s="11"/>
      <c r="AC11" s="85"/>
      <c r="AD11" s="16"/>
      <c r="AE11" s="43">
        <v>0</v>
      </c>
      <c r="AF11" s="146">
        <v>-20</v>
      </c>
      <c r="AG11" s="147">
        <v>-1575553.8</v>
      </c>
      <c r="AH11" s="16">
        <v>0</v>
      </c>
      <c r="AI11" s="43">
        <v>0</v>
      </c>
      <c r="AJ11" s="89">
        <v>24</v>
      </c>
      <c r="AK11" s="43">
        <v>2228974.4507507216</v>
      </c>
      <c r="AL11" s="11">
        <v>24</v>
      </c>
      <c r="AM11" s="113">
        <v>24</v>
      </c>
      <c r="AN11" s="113">
        <v>0</v>
      </c>
      <c r="AO11" s="144">
        <v>1878847.91</v>
      </c>
      <c r="AP11" s="146">
        <v>0</v>
      </c>
      <c r="AQ11" s="151">
        <v>350126.5407507217</v>
      </c>
      <c r="AR11" s="162">
        <v>8</v>
      </c>
      <c r="AS11" s="151">
        <v>976409.1807507216</v>
      </c>
      <c r="AT11" s="162">
        <v>8</v>
      </c>
      <c r="AU11" s="151">
        <v>976409.1807507216</v>
      </c>
      <c r="AV11" s="162"/>
      <c r="AW11" s="151"/>
      <c r="AX11" s="11"/>
      <c r="AY11" s="65"/>
      <c r="AZ11" s="151">
        <f t="shared" si="0"/>
        <v>350126.5407507217</v>
      </c>
    </row>
    <row r="12" spans="1:52" s="5" customFormat="1" ht="25.5" x14ac:dyDescent="0.2">
      <c r="A12" s="7" t="s">
        <v>114</v>
      </c>
      <c r="B12" s="9" t="s">
        <v>193</v>
      </c>
      <c r="C12" s="137">
        <v>131405.1</v>
      </c>
      <c r="D12" s="8"/>
      <c r="E12" s="16"/>
      <c r="F12" s="16"/>
      <c r="G12" s="16">
        <v>0</v>
      </c>
      <c r="H12" s="16">
        <v>0</v>
      </c>
      <c r="I12" s="16">
        <v>165</v>
      </c>
      <c r="J12" s="43">
        <v>23798032.884186037</v>
      </c>
      <c r="K12" s="43"/>
      <c r="L12" s="43"/>
      <c r="M12" s="43"/>
      <c r="N12" s="43"/>
      <c r="O12" s="16">
        <v>110</v>
      </c>
      <c r="P12" s="43">
        <v>15865355.256124025</v>
      </c>
      <c r="Q12" s="118">
        <v>135</v>
      </c>
      <c r="R12" s="43">
        <v>17749952.469999999</v>
      </c>
      <c r="S12" s="11">
        <v>-25</v>
      </c>
      <c r="T12" s="43">
        <v>-1884597.2138759736</v>
      </c>
      <c r="U12" s="21">
        <v>131481.13</v>
      </c>
      <c r="V12" s="113">
        <v>135</v>
      </c>
      <c r="W12" s="110">
        <v>17749952.469999999</v>
      </c>
      <c r="X12" s="115"/>
      <c r="Y12" s="59"/>
      <c r="Z12" s="125">
        <v>30</v>
      </c>
      <c r="AA12" s="43">
        <v>6048080.4141860381</v>
      </c>
      <c r="AB12" s="11"/>
      <c r="AC12" s="85"/>
      <c r="AD12" s="16"/>
      <c r="AE12" s="43">
        <v>0</v>
      </c>
      <c r="AF12" s="16">
        <v>0</v>
      </c>
      <c r="AG12" s="43">
        <v>0</v>
      </c>
      <c r="AH12" s="16">
        <v>0</v>
      </c>
      <c r="AI12" s="43">
        <v>0</v>
      </c>
      <c r="AJ12" s="89">
        <v>165</v>
      </c>
      <c r="AK12" s="43">
        <v>23798032.884186037</v>
      </c>
      <c r="AL12" s="11">
        <v>203</v>
      </c>
      <c r="AM12" s="113">
        <v>203</v>
      </c>
      <c r="AN12" s="113">
        <v>0</v>
      </c>
      <c r="AO12" s="144">
        <v>26624928.710000001</v>
      </c>
      <c r="AP12" s="118">
        <v>-38</v>
      </c>
      <c r="AQ12" s="119">
        <v>-2826895.825813964</v>
      </c>
      <c r="AR12" s="118">
        <v>30</v>
      </c>
      <c r="AS12" s="119">
        <v>6048080.4141860381</v>
      </c>
      <c r="AT12" s="118">
        <v>30</v>
      </c>
      <c r="AU12" s="119">
        <v>6048080.4141860381</v>
      </c>
      <c r="AV12" s="118"/>
      <c r="AW12" s="119"/>
      <c r="AX12" s="11"/>
      <c r="AY12" s="43"/>
      <c r="AZ12" s="119">
        <f t="shared" si="0"/>
        <v>-2826895.825813964</v>
      </c>
    </row>
    <row r="13" spans="1:52" s="5" customFormat="1" ht="25.5" x14ac:dyDescent="0.2">
      <c r="A13" s="7" t="s">
        <v>115</v>
      </c>
      <c r="B13" s="9" t="s">
        <v>194</v>
      </c>
      <c r="C13" s="137">
        <v>159843.51999999999</v>
      </c>
      <c r="D13" s="8"/>
      <c r="E13" s="16"/>
      <c r="F13" s="16"/>
      <c r="G13" s="16">
        <v>0</v>
      </c>
      <c r="H13" s="16">
        <v>0</v>
      </c>
      <c r="I13" s="16">
        <v>0</v>
      </c>
      <c r="J13" s="43">
        <v>0</v>
      </c>
      <c r="K13" s="43"/>
      <c r="L13" s="43"/>
      <c r="M13" s="43"/>
      <c r="N13" s="43"/>
      <c r="O13" s="16">
        <v>0</v>
      </c>
      <c r="P13" s="43">
        <v>0</v>
      </c>
      <c r="Q13" s="118">
        <v>24</v>
      </c>
      <c r="R13" s="43">
        <v>3356713.92</v>
      </c>
      <c r="S13" s="11">
        <v>-24</v>
      </c>
      <c r="T13" s="43">
        <v>-3356713.92</v>
      </c>
      <c r="U13" s="21">
        <v>139863.07999999999</v>
      </c>
      <c r="V13" s="115"/>
      <c r="W13" s="59"/>
      <c r="X13" s="115">
        <v>24</v>
      </c>
      <c r="Y13" s="59">
        <v>3356713.92</v>
      </c>
      <c r="Z13" s="126"/>
      <c r="AA13" s="11"/>
      <c r="AB13" s="11">
        <v>-24</v>
      </c>
      <c r="AC13" s="43">
        <v>-3356713.92</v>
      </c>
      <c r="AD13" s="16"/>
      <c r="AE13" s="43">
        <v>0</v>
      </c>
      <c r="AF13" s="16">
        <v>0</v>
      </c>
      <c r="AG13" s="43">
        <v>0</v>
      </c>
      <c r="AH13" s="16">
        <v>24</v>
      </c>
      <c r="AI13" s="43">
        <v>3356713.92</v>
      </c>
      <c r="AJ13" s="16">
        <v>24</v>
      </c>
      <c r="AK13" s="43">
        <v>3356713.92</v>
      </c>
      <c r="AL13" s="11">
        <v>36</v>
      </c>
      <c r="AM13" s="113">
        <v>0</v>
      </c>
      <c r="AN13" s="113">
        <v>36</v>
      </c>
      <c r="AO13" s="144">
        <v>5035070.88</v>
      </c>
      <c r="AP13" s="118">
        <v>-12</v>
      </c>
      <c r="AQ13" s="119">
        <v>-1678356.96</v>
      </c>
      <c r="AR13" s="118">
        <v>0</v>
      </c>
      <c r="AS13" s="119">
        <v>0</v>
      </c>
      <c r="AT13" s="118">
        <v>0</v>
      </c>
      <c r="AU13" s="119">
        <v>0</v>
      </c>
      <c r="AV13" s="118"/>
      <c r="AW13" s="119"/>
      <c r="AX13" s="146">
        <v>3</v>
      </c>
      <c r="AY13" s="43"/>
      <c r="AZ13" s="119">
        <f t="shared" si="0"/>
        <v>-1678356.96</v>
      </c>
    </row>
    <row r="14" spans="1:52" s="5" customFormat="1" ht="25.5" x14ac:dyDescent="0.2">
      <c r="A14" s="7" t="s">
        <v>116</v>
      </c>
      <c r="B14" s="9" t="s">
        <v>195</v>
      </c>
      <c r="C14" s="137">
        <v>99697.9</v>
      </c>
      <c r="D14" s="8"/>
      <c r="E14" s="16"/>
      <c r="F14" s="16"/>
      <c r="G14" s="16">
        <v>0</v>
      </c>
      <c r="H14" s="16">
        <v>0</v>
      </c>
      <c r="I14" s="16">
        <v>123</v>
      </c>
      <c r="J14" s="43">
        <v>13459719.739680221</v>
      </c>
      <c r="K14" s="43"/>
      <c r="L14" s="43"/>
      <c r="M14" s="43"/>
      <c r="N14" s="43"/>
      <c r="O14" s="16">
        <v>82</v>
      </c>
      <c r="P14" s="43">
        <v>8973146.4931201469</v>
      </c>
      <c r="Q14" s="118">
        <v>81</v>
      </c>
      <c r="R14" s="43">
        <v>8055590.3200000003</v>
      </c>
      <c r="S14" s="11">
        <v>1</v>
      </c>
      <c r="T14" s="43">
        <v>917556.17312014662</v>
      </c>
      <c r="U14" s="21">
        <v>99451.73</v>
      </c>
      <c r="V14" s="113">
        <v>81</v>
      </c>
      <c r="W14" s="110">
        <v>8055590.3200000003</v>
      </c>
      <c r="X14" s="115"/>
      <c r="Y14" s="59"/>
      <c r="Z14" s="125">
        <v>42</v>
      </c>
      <c r="AA14" s="43">
        <v>5404129.419680221</v>
      </c>
      <c r="AB14" s="11"/>
      <c r="AC14" s="85"/>
      <c r="AD14" s="16"/>
      <c r="AE14" s="43">
        <v>0</v>
      </c>
      <c r="AF14" s="16">
        <v>0</v>
      </c>
      <c r="AG14" s="43">
        <v>0</v>
      </c>
      <c r="AH14" s="16">
        <v>0</v>
      </c>
      <c r="AI14" s="43">
        <v>0</v>
      </c>
      <c r="AJ14" s="16">
        <v>123</v>
      </c>
      <c r="AK14" s="43">
        <v>13459719.739680221</v>
      </c>
      <c r="AL14" s="11">
        <v>122</v>
      </c>
      <c r="AM14" s="113">
        <v>122</v>
      </c>
      <c r="AN14" s="113">
        <v>0</v>
      </c>
      <c r="AO14" s="144">
        <v>12083385.48</v>
      </c>
      <c r="AP14" s="118">
        <v>1</v>
      </c>
      <c r="AQ14" s="119">
        <v>1376334.2596802209</v>
      </c>
      <c r="AR14" s="118">
        <v>42</v>
      </c>
      <c r="AS14" s="119">
        <v>5404129.419680221</v>
      </c>
      <c r="AT14" s="118">
        <v>42</v>
      </c>
      <c r="AU14" s="119">
        <v>5404129.419680221</v>
      </c>
      <c r="AV14" s="118"/>
      <c r="AW14" s="119"/>
      <c r="AX14" s="11"/>
      <c r="AY14" s="43"/>
      <c r="AZ14" s="119">
        <f t="shared" si="0"/>
        <v>1376334.2596802209</v>
      </c>
    </row>
    <row r="15" spans="1:52" s="5" customFormat="1" ht="25.5" x14ac:dyDescent="0.2">
      <c r="A15" s="7" t="s">
        <v>117</v>
      </c>
      <c r="B15" s="9" t="s">
        <v>196</v>
      </c>
      <c r="C15" s="137">
        <v>173572.41</v>
      </c>
      <c r="D15" s="8"/>
      <c r="E15" s="16"/>
      <c r="F15" s="16"/>
      <c r="G15" s="16"/>
      <c r="H15" s="16"/>
      <c r="I15" s="16">
        <v>39</v>
      </c>
      <c r="J15" s="43">
        <v>7430023.6406455347</v>
      </c>
      <c r="K15" s="43"/>
      <c r="L15" s="43"/>
      <c r="M15" s="43"/>
      <c r="N15" s="43"/>
      <c r="O15" s="16">
        <v>26</v>
      </c>
      <c r="P15" s="43">
        <v>4953349.0937636895</v>
      </c>
      <c r="Q15" s="118">
        <v>19</v>
      </c>
      <c r="R15" s="43">
        <v>3297875.79</v>
      </c>
      <c r="S15" s="11">
        <v>7</v>
      </c>
      <c r="T15" s="43"/>
      <c r="U15" s="119">
        <v>173572.41</v>
      </c>
      <c r="V15" s="113">
        <v>19</v>
      </c>
      <c r="W15" s="110">
        <v>3297875.79</v>
      </c>
      <c r="X15" s="115"/>
      <c r="Y15" s="59"/>
      <c r="Z15" s="125">
        <v>20</v>
      </c>
      <c r="AA15" s="43">
        <v>4132147.8506455347</v>
      </c>
      <c r="AB15" s="11"/>
      <c r="AC15" s="85"/>
      <c r="AD15" s="16"/>
      <c r="AE15" s="43">
        <v>0</v>
      </c>
      <c r="AF15" s="16">
        <v>-10</v>
      </c>
      <c r="AG15" s="43">
        <v>-1735724.1</v>
      </c>
      <c r="AH15" s="16">
        <v>0</v>
      </c>
      <c r="AI15" s="43">
        <v>0</v>
      </c>
      <c r="AJ15" s="16">
        <v>29</v>
      </c>
      <c r="AK15" s="43">
        <v>5694299.5406455342</v>
      </c>
      <c r="AL15" s="11">
        <v>29</v>
      </c>
      <c r="AM15" s="113">
        <v>29</v>
      </c>
      <c r="AN15" s="113">
        <v>0</v>
      </c>
      <c r="AO15" s="144">
        <v>4946813.6900000004</v>
      </c>
      <c r="AP15" s="118">
        <v>0</v>
      </c>
      <c r="AQ15" s="150">
        <v>747485.85064553376</v>
      </c>
      <c r="AR15" s="160">
        <v>10</v>
      </c>
      <c r="AS15" s="150">
        <v>2396423.7506455341</v>
      </c>
      <c r="AT15" s="160">
        <v>10</v>
      </c>
      <c r="AU15" s="150">
        <v>2396423.7506455341</v>
      </c>
      <c r="AV15" s="160"/>
      <c r="AW15" s="150"/>
      <c r="AX15" s="11"/>
      <c r="AY15" s="65"/>
      <c r="AZ15" s="150">
        <f t="shared" si="0"/>
        <v>747485.85064553376</v>
      </c>
    </row>
    <row r="16" spans="1:52" s="5" customFormat="1" ht="25.5" x14ac:dyDescent="0.2">
      <c r="A16" s="7" t="s">
        <v>118</v>
      </c>
      <c r="B16" s="9" t="s">
        <v>197</v>
      </c>
      <c r="C16" s="137">
        <v>54261.81</v>
      </c>
      <c r="D16" s="8"/>
      <c r="E16" s="16"/>
      <c r="F16" s="16"/>
      <c r="G16" s="16"/>
      <c r="H16" s="16"/>
      <c r="I16" s="16">
        <v>0</v>
      </c>
      <c r="J16" s="43">
        <v>0</v>
      </c>
      <c r="K16" s="43"/>
      <c r="L16" s="43"/>
      <c r="M16" s="43"/>
      <c r="N16" s="43"/>
      <c r="O16" s="16">
        <v>0</v>
      </c>
      <c r="P16" s="43">
        <v>0</v>
      </c>
      <c r="Q16" s="118">
        <v>14</v>
      </c>
      <c r="R16" s="43">
        <v>596879.91</v>
      </c>
      <c r="S16" s="11">
        <v>-14</v>
      </c>
      <c r="T16" s="43"/>
      <c r="U16" s="119">
        <v>42634.28</v>
      </c>
      <c r="V16" s="115"/>
      <c r="W16" s="59"/>
      <c r="X16" s="115">
        <v>14</v>
      </c>
      <c r="Y16" s="59">
        <v>596879.91</v>
      </c>
      <c r="Z16" s="126"/>
      <c r="AA16" s="11"/>
      <c r="AB16" s="11">
        <v>-14</v>
      </c>
      <c r="AC16" s="43">
        <v>-596879.91</v>
      </c>
      <c r="AD16" s="16"/>
      <c r="AE16" s="43">
        <v>0</v>
      </c>
      <c r="AF16" s="16">
        <v>0</v>
      </c>
      <c r="AG16" s="43">
        <v>0</v>
      </c>
      <c r="AH16" s="148">
        <v>21</v>
      </c>
      <c r="AI16" s="149">
        <v>895319.88</v>
      </c>
      <c r="AJ16" s="16">
        <v>21</v>
      </c>
      <c r="AK16" s="43">
        <v>895319.88</v>
      </c>
      <c r="AL16" s="11">
        <v>21</v>
      </c>
      <c r="AM16" s="113">
        <v>0</v>
      </c>
      <c r="AN16" s="113">
        <v>21</v>
      </c>
      <c r="AO16" s="144">
        <v>895319.87</v>
      </c>
      <c r="AP16" s="148">
        <v>0</v>
      </c>
      <c r="AQ16" s="152">
        <v>1.0000000009313226E-2</v>
      </c>
      <c r="AR16" s="163">
        <v>7</v>
      </c>
      <c r="AS16" s="152">
        <v>298439.96999999997</v>
      </c>
      <c r="AT16" s="163">
        <v>7</v>
      </c>
      <c r="AU16" s="152">
        <v>298439.96999999997</v>
      </c>
      <c r="AV16" s="163"/>
      <c r="AW16" s="152"/>
      <c r="AX16" s="146">
        <v>3</v>
      </c>
      <c r="AY16" s="65"/>
      <c r="AZ16" s="152">
        <f t="shared" si="0"/>
        <v>1.0000000009313226E-2</v>
      </c>
    </row>
    <row r="17" spans="1:52" s="5" customFormat="1" ht="25.5" x14ac:dyDescent="0.2">
      <c r="A17" s="7" t="s">
        <v>119</v>
      </c>
      <c r="B17" s="9" t="s">
        <v>198</v>
      </c>
      <c r="C17" s="137">
        <v>90545.31</v>
      </c>
      <c r="D17" s="8"/>
      <c r="E17" s="16"/>
      <c r="F17" s="16"/>
      <c r="G17" s="16"/>
      <c r="H17" s="16"/>
      <c r="I17" s="16">
        <v>139</v>
      </c>
      <c r="J17" s="43">
        <v>13814197.323578158</v>
      </c>
      <c r="K17" s="43"/>
      <c r="L17" s="43"/>
      <c r="M17" s="43"/>
      <c r="N17" s="43"/>
      <c r="O17" s="16">
        <v>93</v>
      </c>
      <c r="P17" s="43">
        <v>9209464.8823854383</v>
      </c>
      <c r="Q17" s="118">
        <v>224</v>
      </c>
      <c r="R17" s="43">
        <v>17356326.460000001</v>
      </c>
      <c r="S17" s="11">
        <v>-131</v>
      </c>
      <c r="T17" s="43"/>
      <c r="U17" s="21">
        <v>77483.600000000006</v>
      </c>
      <c r="V17" s="113">
        <v>224</v>
      </c>
      <c r="W17" s="110">
        <v>17356326.460000001</v>
      </c>
      <c r="X17" s="115"/>
      <c r="Y17" s="59"/>
      <c r="Z17" s="126"/>
      <c r="AA17" s="11"/>
      <c r="AB17" s="11">
        <v>-85</v>
      </c>
      <c r="AC17" s="43">
        <v>-3542129.1364218425</v>
      </c>
      <c r="AD17" s="16"/>
      <c r="AE17" s="43">
        <v>0</v>
      </c>
      <c r="AF17" s="16">
        <v>0</v>
      </c>
      <c r="AG17" s="43">
        <v>0</v>
      </c>
      <c r="AH17" s="16"/>
      <c r="AI17" s="43"/>
      <c r="AJ17" s="16">
        <v>139</v>
      </c>
      <c r="AK17" s="43">
        <v>13814197.323578158</v>
      </c>
      <c r="AL17" s="11">
        <v>336</v>
      </c>
      <c r="AM17" s="113">
        <v>336</v>
      </c>
      <c r="AN17" s="113">
        <v>0</v>
      </c>
      <c r="AO17" s="144">
        <v>26034489.690000001</v>
      </c>
      <c r="AP17" s="118">
        <v>-197</v>
      </c>
      <c r="AQ17" s="119">
        <v>-12220292.366421843</v>
      </c>
      <c r="AR17" s="118">
        <v>-85</v>
      </c>
      <c r="AS17" s="119">
        <v>-3542129.1364218425</v>
      </c>
      <c r="AT17" s="118"/>
      <c r="AU17" s="119"/>
      <c r="AV17" s="118">
        <v>-85</v>
      </c>
      <c r="AW17" s="119">
        <v>-3542129.1364218425</v>
      </c>
      <c r="AX17" s="11">
        <v>32</v>
      </c>
      <c r="AY17" s="43"/>
      <c r="AZ17" s="119">
        <f t="shared" si="0"/>
        <v>-12220292.366421843</v>
      </c>
    </row>
    <row r="18" spans="1:52" s="5" customFormat="1" ht="25.5" x14ac:dyDescent="0.2">
      <c r="A18" s="7" t="s">
        <v>120</v>
      </c>
      <c r="B18" s="9" t="s">
        <v>199</v>
      </c>
      <c r="C18" s="137">
        <v>141211.45000000001</v>
      </c>
      <c r="D18" s="8"/>
      <c r="E18" s="16"/>
      <c r="F18" s="16"/>
      <c r="G18" s="16"/>
      <c r="H18" s="16"/>
      <c r="I18" s="16">
        <v>0</v>
      </c>
      <c r="J18" s="43">
        <v>0</v>
      </c>
      <c r="K18" s="43"/>
      <c r="L18" s="43"/>
      <c r="M18" s="43"/>
      <c r="N18" s="43"/>
      <c r="O18" s="16">
        <v>0</v>
      </c>
      <c r="P18" s="43">
        <v>0</v>
      </c>
      <c r="Q18" s="118">
        <v>3</v>
      </c>
      <c r="R18" s="43">
        <v>423634.35</v>
      </c>
      <c r="S18" s="11">
        <v>-3</v>
      </c>
      <c r="T18" s="43"/>
      <c r="U18" s="21">
        <v>141211.45000000001</v>
      </c>
      <c r="V18" s="115"/>
      <c r="W18" s="59"/>
      <c r="X18" s="115">
        <v>3</v>
      </c>
      <c r="Y18" s="59">
        <v>423634.35</v>
      </c>
      <c r="Z18" s="126"/>
      <c r="AA18" s="11"/>
      <c r="AB18" s="11">
        <v>-3</v>
      </c>
      <c r="AC18" s="43">
        <v>-423634.35</v>
      </c>
      <c r="AD18" s="16"/>
      <c r="AE18" s="43">
        <v>0</v>
      </c>
      <c r="AF18" s="16">
        <v>0</v>
      </c>
      <c r="AG18" s="43">
        <v>0</v>
      </c>
      <c r="AH18" s="16">
        <v>3</v>
      </c>
      <c r="AI18" s="43">
        <v>423634.35</v>
      </c>
      <c r="AJ18" s="16">
        <v>3</v>
      </c>
      <c r="AK18" s="43">
        <v>423634.35</v>
      </c>
      <c r="AL18" s="11">
        <v>5</v>
      </c>
      <c r="AM18" s="113">
        <v>0</v>
      </c>
      <c r="AN18" s="113">
        <v>5</v>
      </c>
      <c r="AO18" s="144">
        <v>635451.53</v>
      </c>
      <c r="AP18" s="118">
        <v>-2</v>
      </c>
      <c r="AQ18" s="119">
        <v>-211817.18000000005</v>
      </c>
      <c r="AR18" s="118">
        <v>0</v>
      </c>
      <c r="AS18" s="119">
        <v>0</v>
      </c>
      <c r="AT18" s="118">
        <v>0</v>
      </c>
      <c r="AU18" s="119">
        <v>0</v>
      </c>
      <c r="AV18" s="118">
        <v>0</v>
      </c>
      <c r="AW18" s="119">
        <v>0</v>
      </c>
      <c r="AX18" s="11"/>
      <c r="AY18" s="43"/>
      <c r="AZ18" s="119">
        <f t="shared" si="0"/>
        <v>-211817.18000000005</v>
      </c>
    </row>
    <row r="19" spans="1:52" s="5" customFormat="1" x14ac:dyDescent="0.2">
      <c r="A19" s="7" t="s">
        <v>121</v>
      </c>
      <c r="B19" s="9" t="s">
        <v>200</v>
      </c>
      <c r="C19" s="137">
        <v>42167.31</v>
      </c>
      <c r="D19" s="8"/>
      <c r="E19" s="16"/>
      <c r="F19" s="16"/>
      <c r="G19" s="16"/>
      <c r="H19" s="16"/>
      <c r="I19" s="16">
        <v>75</v>
      </c>
      <c r="J19" s="43">
        <v>3471219.3266113955</v>
      </c>
      <c r="K19" s="43"/>
      <c r="L19" s="43"/>
      <c r="M19" s="43"/>
      <c r="N19" s="43"/>
      <c r="O19" s="16">
        <v>50</v>
      </c>
      <c r="P19" s="43">
        <v>2314146.2177409302</v>
      </c>
      <c r="Q19" s="118">
        <v>24</v>
      </c>
      <c r="R19" s="43">
        <v>1003581.98</v>
      </c>
      <c r="S19" s="11">
        <v>26</v>
      </c>
      <c r="T19" s="43"/>
      <c r="U19" s="119">
        <v>41815.919999999998</v>
      </c>
      <c r="V19" s="113">
        <v>24</v>
      </c>
      <c r="W19" s="110">
        <v>1003581.98</v>
      </c>
      <c r="X19" s="115"/>
      <c r="Y19" s="59"/>
      <c r="Z19" s="125">
        <v>51</v>
      </c>
      <c r="AA19" s="43">
        <v>2467637.3466113955</v>
      </c>
      <c r="AB19" s="11"/>
      <c r="AD19" s="16"/>
      <c r="AE19" s="43">
        <v>0</v>
      </c>
      <c r="AF19" s="146">
        <v>-39</v>
      </c>
      <c r="AG19" s="147">
        <v>-1644525.09</v>
      </c>
      <c r="AH19" s="16">
        <v>0</v>
      </c>
      <c r="AI19" s="43">
        <v>0</v>
      </c>
      <c r="AJ19" s="16">
        <v>36</v>
      </c>
      <c r="AK19" s="43">
        <v>1826694.2366113954</v>
      </c>
      <c r="AL19" s="11">
        <v>36</v>
      </c>
      <c r="AM19" s="113">
        <v>36</v>
      </c>
      <c r="AN19" s="113">
        <v>0</v>
      </c>
      <c r="AO19" s="144">
        <v>1505372.97</v>
      </c>
      <c r="AP19" s="146">
        <v>0</v>
      </c>
      <c r="AQ19" s="151">
        <v>321321.2666113954</v>
      </c>
      <c r="AR19" s="162">
        <v>12</v>
      </c>
      <c r="AS19" s="151">
        <v>823112.25661139539</v>
      </c>
      <c r="AT19" s="162">
        <v>12</v>
      </c>
      <c r="AU19" s="151">
        <v>823112.25661139539</v>
      </c>
      <c r="AV19" s="162"/>
      <c r="AW19" s="151"/>
      <c r="AX19" s="11"/>
      <c r="AY19" s="65"/>
      <c r="AZ19" s="151">
        <f t="shared" si="0"/>
        <v>321321.2666113954</v>
      </c>
    </row>
    <row r="20" spans="1:52" s="5" customFormat="1" x14ac:dyDescent="0.2">
      <c r="A20" s="7" t="s">
        <v>122</v>
      </c>
      <c r="B20" s="9" t="s">
        <v>201</v>
      </c>
      <c r="C20" s="137">
        <v>50666.15</v>
      </c>
      <c r="D20" s="8"/>
      <c r="E20" s="16"/>
      <c r="F20" s="16"/>
      <c r="G20" s="16"/>
      <c r="H20" s="16"/>
      <c r="I20" s="16">
        <v>0</v>
      </c>
      <c r="J20" s="43">
        <v>0</v>
      </c>
      <c r="K20" s="43"/>
      <c r="L20" s="43"/>
      <c r="M20" s="43"/>
      <c r="N20" s="43"/>
      <c r="O20" s="16">
        <v>0</v>
      </c>
      <c r="P20" s="43">
        <v>0</v>
      </c>
      <c r="Q20" s="118">
        <v>62</v>
      </c>
      <c r="R20" s="43">
        <v>1903020.61</v>
      </c>
      <c r="S20" s="11">
        <v>-62</v>
      </c>
      <c r="T20" s="43"/>
      <c r="U20" s="119">
        <v>30693.88</v>
      </c>
      <c r="V20" s="115"/>
      <c r="W20" s="59"/>
      <c r="X20" s="115">
        <v>62</v>
      </c>
      <c r="Y20" s="59">
        <v>1903020.61</v>
      </c>
      <c r="Z20" s="126"/>
      <c r="AA20" s="11"/>
      <c r="AB20" s="11">
        <v>-62</v>
      </c>
      <c r="AC20" s="43">
        <v>-1903020.61</v>
      </c>
      <c r="AD20" s="16"/>
      <c r="AE20" s="43">
        <v>0</v>
      </c>
      <c r="AF20" s="16">
        <v>0</v>
      </c>
      <c r="AG20" s="43">
        <v>0</v>
      </c>
      <c r="AH20" s="148">
        <v>93</v>
      </c>
      <c r="AI20" s="149">
        <v>2854530.84</v>
      </c>
      <c r="AJ20" s="16">
        <v>93</v>
      </c>
      <c r="AK20" s="43">
        <v>2854530.84</v>
      </c>
      <c r="AL20" s="11">
        <v>93</v>
      </c>
      <c r="AM20" s="113">
        <v>0</v>
      </c>
      <c r="AN20" s="113">
        <v>93</v>
      </c>
      <c r="AO20" s="144">
        <v>2854530.92</v>
      </c>
      <c r="AP20" s="148">
        <v>0</v>
      </c>
      <c r="AQ20" s="152">
        <v>-8.0000000074505806E-2</v>
      </c>
      <c r="AR20" s="163">
        <v>31</v>
      </c>
      <c r="AS20" s="152">
        <v>951510.22999999975</v>
      </c>
      <c r="AT20" s="163">
        <v>31</v>
      </c>
      <c r="AU20" s="152">
        <v>951510.22999999975</v>
      </c>
      <c r="AV20" s="163"/>
      <c r="AW20" s="152"/>
      <c r="AX20" s="146">
        <v>18</v>
      </c>
      <c r="AY20" s="65"/>
      <c r="AZ20" s="152">
        <f t="shared" si="0"/>
        <v>-8.0000000074505806E-2</v>
      </c>
    </row>
    <row r="21" spans="1:52" s="5" customFormat="1" x14ac:dyDescent="0.2">
      <c r="A21" s="7" t="s">
        <v>123</v>
      </c>
      <c r="B21" s="9" t="s">
        <v>202</v>
      </c>
      <c r="C21" s="137">
        <v>86949.65</v>
      </c>
      <c r="D21" s="8"/>
      <c r="E21" s="16"/>
      <c r="F21" s="16"/>
      <c r="G21" s="16"/>
      <c r="H21" s="16"/>
      <c r="I21" s="16">
        <v>23</v>
      </c>
      <c r="J21" s="43">
        <v>2195030.5507617854</v>
      </c>
      <c r="K21" s="43"/>
      <c r="L21" s="43"/>
      <c r="M21" s="43"/>
      <c r="N21" s="43"/>
      <c r="O21" s="16">
        <v>15</v>
      </c>
      <c r="P21" s="43">
        <v>1463353.7005078569</v>
      </c>
      <c r="Q21" s="118">
        <v>273</v>
      </c>
      <c r="R21" s="43">
        <v>19730183.09</v>
      </c>
      <c r="S21" s="11">
        <v>-258</v>
      </c>
      <c r="T21" s="43"/>
      <c r="U21" s="21">
        <v>72271.73</v>
      </c>
      <c r="V21" s="113">
        <v>273</v>
      </c>
      <c r="W21" s="110">
        <v>19730183.09</v>
      </c>
      <c r="X21" s="115"/>
      <c r="Y21" s="59"/>
      <c r="Z21" s="126"/>
      <c r="AA21" s="11"/>
      <c r="AB21" s="11">
        <v>-250</v>
      </c>
      <c r="AC21" s="43">
        <v>-17535152.539238214</v>
      </c>
      <c r="AD21" s="16"/>
      <c r="AE21" s="43">
        <v>0</v>
      </c>
      <c r="AF21" s="16">
        <v>0</v>
      </c>
      <c r="AG21" s="43">
        <v>0</v>
      </c>
      <c r="AH21" s="125">
        <v>263</v>
      </c>
      <c r="AI21" s="157">
        <v>18868074.050000001</v>
      </c>
      <c r="AJ21" s="16">
        <v>286</v>
      </c>
      <c r="AK21" s="43">
        <v>21063104.600761786</v>
      </c>
      <c r="AL21" s="11">
        <v>410</v>
      </c>
      <c r="AM21" s="113">
        <v>410</v>
      </c>
      <c r="AN21" s="113">
        <v>0</v>
      </c>
      <c r="AO21" s="144">
        <v>29595274.640000001</v>
      </c>
      <c r="AP21" s="125">
        <v>-124</v>
      </c>
      <c r="AQ21" s="157">
        <v>-8532170.0392382145</v>
      </c>
      <c r="AR21" s="125">
        <v>13</v>
      </c>
      <c r="AS21" s="157">
        <v>1332921.5107617863</v>
      </c>
      <c r="AT21" s="125">
        <v>13</v>
      </c>
      <c r="AU21" s="157">
        <v>1332921.5107617863</v>
      </c>
      <c r="AV21" s="125"/>
      <c r="AW21" s="157"/>
      <c r="AX21" s="146">
        <v>46</v>
      </c>
      <c r="AY21" s="43"/>
      <c r="AZ21" s="149">
        <f t="shared" si="0"/>
        <v>-8532170.0392382145</v>
      </c>
    </row>
    <row r="22" spans="1:52" s="5" customFormat="1" ht="25.5" x14ac:dyDescent="0.2">
      <c r="A22" s="7" t="s">
        <v>124</v>
      </c>
      <c r="B22" s="9" t="s">
        <v>203</v>
      </c>
      <c r="C22" s="137">
        <v>74855.149999999994</v>
      </c>
      <c r="D22" s="8"/>
      <c r="E22" s="16"/>
      <c r="F22" s="16"/>
      <c r="G22" s="16"/>
      <c r="H22" s="16"/>
      <c r="I22" s="16">
        <v>0</v>
      </c>
      <c r="J22" s="43">
        <v>0</v>
      </c>
      <c r="K22" s="43"/>
      <c r="L22" s="43"/>
      <c r="M22" s="43"/>
      <c r="N22" s="43"/>
      <c r="O22" s="16">
        <v>0</v>
      </c>
      <c r="P22" s="43">
        <v>0</v>
      </c>
      <c r="Q22" s="118">
        <v>3</v>
      </c>
      <c r="R22" s="43">
        <v>224565.45</v>
      </c>
      <c r="S22" s="11">
        <v>-3</v>
      </c>
      <c r="T22" s="43"/>
      <c r="U22" s="21">
        <v>74855.149999999994</v>
      </c>
      <c r="V22" s="115"/>
      <c r="W22" s="59"/>
      <c r="X22" s="115">
        <v>3</v>
      </c>
      <c r="Y22" s="59">
        <v>224565.45</v>
      </c>
      <c r="Z22" s="126"/>
      <c r="AA22" s="11"/>
      <c r="AB22" s="11">
        <v>-3</v>
      </c>
      <c r="AC22" s="43">
        <v>-224565.45</v>
      </c>
      <c r="AD22" s="16"/>
      <c r="AE22" s="43">
        <v>0</v>
      </c>
      <c r="AF22" s="16">
        <v>0</v>
      </c>
      <c r="AG22" s="43">
        <v>0</v>
      </c>
      <c r="AH22" s="16">
        <v>3</v>
      </c>
      <c r="AI22" s="43">
        <v>224565.45</v>
      </c>
      <c r="AJ22" s="16">
        <v>3</v>
      </c>
      <c r="AK22" s="43">
        <v>224565.45</v>
      </c>
      <c r="AL22" s="11">
        <v>5</v>
      </c>
      <c r="AM22" s="113">
        <v>0</v>
      </c>
      <c r="AN22" s="113">
        <v>5</v>
      </c>
      <c r="AO22" s="144">
        <v>336848.18</v>
      </c>
      <c r="AP22" s="118">
        <v>-2</v>
      </c>
      <c r="AQ22" s="119">
        <v>-112282.72999999998</v>
      </c>
      <c r="AR22" s="118">
        <v>0</v>
      </c>
      <c r="AS22" s="119">
        <v>0</v>
      </c>
      <c r="AT22" s="118">
        <v>0</v>
      </c>
      <c r="AU22" s="119">
        <v>0</v>
      </c>
      <c r="AV22" s="118"/>
      <c r="AW22" s="119"/>
      <c r="AX22" s="11"/>
      <c r="AY22" s="43"/>
      <c r="AZ22" s="119">
        <f t="shared" si="0"/>
        <v>-112282.72999999998</v>
      </c>
    </row>
    <row r="23" spans="1:52" s="5" customFormat="1" ht="25.5" x14ac:dyDescent="0.2">
      <c r="A23" s="7" t="s">
        <v>125</v>
      </c>
      <c r="B23" s="9" t="s">
        <v>204</v>
      </c>
      <c r="C23" s="137">
        <v>81392.710000000006</v>
      </c>
      <c r="D23" s="8"/>
      <c r="E23" s="16"/>
      <c r="F23" s="16"/>
      <c r="G23" s="16"/>
      <c r="H23" s="16"/>
      <c r="I23" s="16">
        <v>0</v>
      </c>
      <c r="J23" s="43">
        <v>0</v>
      </c>
      <c r="K23" s="43"/>
      <c r="L23" s="43"/>
      <c r="M23" s="43"/>
      <c r="N23" s="43"/>
      <c r="O23" s="16">
        <v>0</v>
      </c>
      <c r="P23" s="43">
        <v>0</v>
      </c>
      <c r="Q23" s="118">
        <v>1</v>
      </c>
      <c r="R23" s="43">
        <v>81392.710000000006</v>
      </c>
      <c r="S23" s="11">
        <v>-1</v>
      </c>
      <c r="T23" s="43"/>
      <c r="U23" s="21">
        <v>81392.710000000006</v>
      </c>
      <c r="V23" s="115"/>
      <c r="W23" s="59"/>
      <c r="X23" s="115">
        <v>1</v>
      </c>
      <c r="Y23" s="59">
        <v>81392.710000000006</v>
      </c>
      <c r="Z23" s="126"/>
      <c r="AA23" s="11"/>
      <c r="AB23" s="11">
        <v>-1</v>
      </c>
      <c r="AC23" s="43">
        <v>-81392.710000000006</v>
      </c>
      <c r="AD23" s="16"/>
      <c r="AE23" s="43">
        <v>0</v>
      </c>
      <c r="AF23" s="16">
        <v>0</v>
      </c>
      <c r="AG23" s="43">
        <v>0</v>
      </c>
      <c r="AH23" s="16">
        <v>1</v>
      </c>
      <c r="AI23" s="43">
        <v>81392.710000000006</v>
      </c>
      <c r="AJ23" s="16">
        <v>1</v>
      </c>
      <c r="AK23" s="43">
        <v>81392.710000000006</v>
      </c>
      <c r="AL23" s="11">
        <v>2</v>
      </c>
      <c r="AM23" s="113">
        <v>0</v>
      </c>
      <c r="AN23" s="113">
        <v>2</v>
      </c>
      <c r="AO23" s="144">
        <v>122089.07</v>
      </c>
      <c r="AP23" s="118">
        <v>-1</v>
      </c>
      <c r="AQ23" s="119">
        <v>-40696.36</v>
      </c>
      <c r="AR23" s="118">
        <v>0</v>
      </c>
      <c r="AS23" s="119">
        <v>0</v>
      </c>
      <c r="AT23" s="118">
        <v>0</v>
      </c>
      <c r="AU23" s="119">
        <v>0</v>
      </c>
      <c r="AV23" s="118"/>
      <c r="AW23" s="119"/>
      <c r="AX23" s="11"/>
      <c r="AY23" s="43"/>
      <c r="AZ23" s="119">
        <f t="shared" si="0"/>
        <v>-40696.36</v>
      </c>
    </row>
    <row r="24" spans="1:52" s="5" customFormat="1" ht="25.5" x14ac:dyDescent="0.2">
      <c r="A24" s="7" t="s">
        <v>126</v>
      </c>
      <c r="B24" s="9" t="s">
        <v>205</v>
      </c>
      <c r="C24" s="137">
        <v>91199.06</v>
      </c>
      <c r="D24" s="8"/>
      <c r="E24" s="16"/>
      <c r="F24" s="16"/>
      <c r="G24" s="16"/>
      <c r="H24" s="16"/>
      <c r="I24" s="16">
        <v>265</v>
      </c>
      <c r="J24" s="43">
        <v>26526572.046706304</v>
      </c>
      <c r="K24" s="43"/>
      <c r="L24" s="43"/>
      <c r="M24" s="43"/>
      <c r="N24" s="43"/>
      <c r="O24" s="16">
        <v>177</v>
      </c>
      <c r="P24" s="43">
        <v>17684381.364470869</v>
      </c>
      <c r="Q24" s="118">
        <v>54</v>
      </c>
      <c r="R24" s="43">
        <v>4924749.2</v>
      </c>
      <c r="S24" s="11">
        <v>123</v>
      </c>
      <c r="T24" s="43"/>
      <c r="U24" s="119">
        <v>91199.06</v>
      </c>
      <c r="V24" s="113">
        <v>54</v>
      </c>
      <c r="W24" s="110">
        <v>4924749.2</v>
      </c>
      <c r="X24" s="115"/>
      <c r="Y24" s="59"/>
      <c r="Z24" s="125">
        <v>211</v>
      </c>
      <c r="AA24" s="43">
        <v>21601822.846706305</v>
      </c>
      <c r="AB24" s="11"/>
      <c r="AD24" s="16"/>
      <c r="AE24" s="43">
        <v>0</v>
      </c>
      <c r="AF24" s="16">
        <v>-184</v>
      </c>
      <c r="AG24" s="43">
        <v>-16780627.039999999</v>
      </c>
      <c r="AH24" s="16">
        <v>0</v>
      </c>
      <c r="AI24" s="43">
        <v>0</v>
      </c>
      <c r="AJ24" s="16">
        <v>81</v>
      </c>
      <c r="AK24" s="43">
        <v>9745945.0067063048</v>
      </c>
      <c r="AL24" s="11">
        <v>81</v>
      </c>
      <c r="AM24" s="113">
        <v>81</v>
      </c>
      <c r="AN24" s="113">
        <v>0</v>
      </c>
      <c r="AO24" s="144">
        <v>7387123.7999999998</v>
      </c>
      <c r="AP24" s="118">
        <v>0</v>
      </c>
      <c r="AQ24" s="119">
        <v>2358821.206706305</v>
      </c>
      <c r="AR24" s="118">
        <v>27</v>
      </c>
      <c r="AS24" s="119">
        <v>4821195.8067063047</v>
      </c>
      <c r="AT24" s="118">
        <v>27</v>
      </c>
      <c r="AU24" s="119">
        <v>4821195.8067063047</v>
      </c>
      <c r="AV24" s="118"/>
      <c r="AW24" s="119"/>
      <c r="AX24" s="11"/>
      <c r="AY24" s="43"/>
      <c r="AZ24" s="119">
        <f t="shared" si="0"/>
        <v>2358821.206706305</v>
      </c>
    </row>
    <row r="25" spans="1:52" s="5" customFormat="1" ht="25.5" x14ac:dyDescent="0.2">
      <c r="A25" s="7" t="s">
        <v>127</v>
      </c>
      <c r="B25" s="9" t="s">
        <v>206</v>
      </c>
      <c r="C25" s="137">
        <v>129116.96</v>
      </c>
      <c r="D25" s="8"/>
      <c r="E25" s="16"/>
      <c r="F25" s="16"/>
      <c r="G25" s="16"/>
      <c r="H25" s="16"/>
      <c r="I25" s="16">
        <v>0</v>
      </c>
      <c r="J25" s="43">
        <v>0</v>
      </c>
      <c r="K25" s="43"/>
      <c r="L25" s="43"/>
      <c r="M25" s="43"/>
      <c r="N25" s="43"/>
      <c r="O25" s="16">
        <v>0</v>
      </c>
      <c r="P25" s="43">
        <v>0</v>
      </c>
      <c r="Q25" s="118">
        <v>189</v>
      </c>
      <c r="R25" s="43">
        <v>22561701.460000001</v>
      </c>
      <c r="S25" s="11">
        <v>-189</v>
      </c>
      <c r="T25" s="43"/>
      <c r="U25" s="21">
        <v>119374.08</v>
      </c>
      <c r="V25" s="115"/>
      <c r="W25" s="59"/>
      <c r="X25" s="115">
        <v>189</v>
      </c>
      <c r="Y25" s="59">
        <v>22561701.460000001</v>
      </c>
      <c r="Z25" s="127"/>
      <c r="AA25" s="11"/>
      <c r="AB25" s="11">
        <v>-189</v>
      </c>
      <c r="AC25" s="43">
        <v>-22561701.460000001</v>
      </c>
      <c r="AD25" s="16"/>
      <c r="AE25" s="43">
        <v>0</v>
      </c>
      <c r="AF25" s="16">
        <v>0</v>
      </c>
      <c r="AG25" s="43">
        <v>0</v>
      </c>
      <c r="AH25" s="16">
        <v>189</v>
      </c>
      <c r="AI25" s="43">
        <v>22561701.460000001</v>
      </c>
      <c r="AJ25" s="16">
        <v>189</v>
      </c>
      <c r="AK25" s="43">
        <v>22561701.460000001</v>
      </c>
      <c r="AL25" s="11">
        <v>284</v>
      </c>
      <c r="AM25" s="113">
        <v>0</v>
      </c>
      <c r="AN25" s="113">
        <v>284</v>
      </c>
      <c r="AO25" s="144">
        <v>33842552.189999998</v>
      </c>
      <c r="AP25" s="118">
        <v>-95</v>
      </c>
      <c r="AQ25" s="119">
        <v>-11280850.729999997</v>
      </c>
      <c r="AR25" s="118">
        <v>0</v>
      </c>
      <c r="AS25" s="119">
        <v>0</v>
      </c>
      <c r="AT25" s="118">
        <v>0</v>
      </c>
      <c r="AU25" s="119">
        <v>0</v>
      </c>
      <c r="AV25" s="118"/>
      <c r="AW25" s="119"/>
      <c r="AX25" s="146">
        <v>15</v>
      </c>
      <c r="AY25" s="43"/>
      <c r="AZ25" s="119">
        <f t="shared" si="0"/>
        <v>-11280850.729999997</v>
      </c>
    </row>
    <row r="26" spans="1:52" s="5" customFormat="1" ht="25.5" x14ac:dyDescent="0.2">
      <c r="A26" s="7" t="s">
        <v>128</v>
      </c>
      <c r="B26" s="9" t="s">
        <v>207</v>
      </c>
      <c r="C26" s="137">
        <v>77797.05</v>
      </c>
      <c r="D26" s="8"/>
      <c r="E26" s="16"/>
      <c r="F26" s="16"/>
      <c r="G26" s="16"/>
      <c r="H26" s="16"/>
      <c r="I26" s="16">
        <v>9</v>
      </c>
      <c r="J26" s="43">
        <v>768511.78843522083</v>
      </c>
      <c r="K26" s="43"/>
      <c r="L26" s="43"/>
      <c r="M26" s="43"/>
      <c r="N26" s="43"/>
      <c r="O26" s="16">
        <v>6</v>
      </c>
      <c r="P26" s="43">
        <v>512341.19229014724</v>
      </c>
      <c r="Q26" s="118">
        <v>0</v>
      </c>
      <c r="R26" s="43">
        <v>0</v>
      </c>
      <c r="S26" s="11">
        <v>6</v>
      </c>
      <c r="T26" s="43"/>
      <c r="U26" s="119"/>
      <c r="V26" s="113">
        <v>0</v>
      </c>
      <c r="W26" s="110">
        <v>0</v>
      </c>
      <c r="X26" s="115"/>
      <c r="Y26" s="59"/>
      <c r="Z26" s="125">
        <v>9</v>
      </c>
      <c r="AA26" s="43">
        <v>768511.78843522083</v>
      </c>
      <c r="AB26" s="11"/>
      <c r="AD26" s="16"/>
      <c r="AE26" s="43">
        <v>0</v>
      </c>
      <c r="AF26" s="16">
        <v>-9</v>
      </c>
      <c r="AG26" s="43">
        <v>-700173.45</v>
      </c>
      <c r="AH26" s="16">
        <v>0</v>
      </c>
      <c r="AI26" s="43">
        <v>0</v>
      </c>
      <c r="AJ26" s="16">
        <v>0</v>
      </c>
      <c r="AK26" s="43">
        <v>68338.338435220881</v>
      </c>
      <c r="AL26" s="11">
        <v>0</v>
      </c>
      <c r="AM26" s="113">
        <v>0</v>
      </c>
      <c r="AN26" s="113">
        <v>0</v>
      </c>
      <c r="AO26" s="144">
        <v>0</v>
      </c>
      <c r="AP26" s="118">
        <v>0</v>
      </c>
      <c r="AQ26" s="150">
        <v>68338.338435220881</v>
      </c>
      <c r="AR26" s="160">
        <v>0</v>
      </c>
      <c r="AS26" s="150">
        <v>68338.338435220881</v>
      </c>
      <c r="AT26" s="160">
        <v>0</v>
      </c>
      <c r="AU26" s="150">
        <v>68338.338435220881</v>
      </c>
      <c r="AV26" s="160"/>
      <c r="AW26" s="150"/>
      <c r="AX26" s="11"/>
      <c r="AY26" s="65"/>
      <c r="AZ26" s="150">
        <f t="shared" si="0"/>
        <v>68338.338435220881</v>
      </c>
    </row>
    <row r="27" spans="1:52" s="5" customFormat="1" ht="25.5" x14ac:dyDescent="0.2">
      <c r="A27" s="7" t="s">
        <v>129</v>
      </c>
      <c r="B27" s="9" t="s">
        <v>208</v>
      </c>
      <c r="C27" s="137">
        <v>145134</v>
      </c>
      <c r="D27" s="8"/>
      <c r="E27" s="16"/>
      <c r="F27" s="16"/>
      <c r="G27" s="16"/>
      <c r="H27" s="16"/>
      <c r="I27" s="16">
        <v>9</v>
      </c>
      <c r="J27" s="43">
        <v>1433694.3354890363</v>
      </c>
      <c r="K27" s="43"/>
      <c r="L27" s="43"/>
      <c r="M27" s="43"/>
      <c r="N27" s="43"/>
      <c r="O27" s="16">
        <v>6</v>
      </c>
      <c r="P27" s="43">
        <v>955796.22365935752</v>
      </c>
      <c r="Q27" s="118">
        <v>10</v>
      </c>
      <c r="R27" s="43">
        <v>1451340</v>
      </c>
      <c r="S27" s="11">
        <v>-4</v>
      </c>
      <c r="T27" s="43"/>
      <c r="U27" s="21">
        <v>145134</v>
      </c>
      <c r="V27" s="113">
        <v>10</v>
      </c>
      <c r="W27" s="110">
        <v>1451340</v>
      </c>
      <c r="X27" s="115"/>
      <c r="Y27" s="59"/>
      <c r="Z27" s="127"/>
      <c r="AA27" s="11"/>
      <c r="AB27" s="11">
        <v>-1</v>
      </c>
      <c r="AC27" s="43">
        <v>-17645.664510963717</v>
      </c>
      <c r="AD27" s="16"/>
      <c r="AE27" s="43">
        <v>0</v>
      </c>
      <c r="AF27" s="16">
        <v>0</v>
      </c>
      <c r="AG27" s="43">
        <v>0</v>
      </c>
      <c r="AH27" s="16">
        <v>0</v>
      </c>
      <c r="AI27" s="43">
        <v>0</v>
      </c>
      <c r="AJ27" s="16">
        <v>9</v>
      </c>
      <c r="AK27" s="43">
        <v>1433694.3354890363</v>
      </c>
      <c r="AL27" s="11">
        <v>15</v>
      </c>
      <c r="AM27" s="113">
        <v>15</v>
      </c>
      <c r="AN27" s="113">
        <v>0</v>
      </c>
      <c r="AO27" s="144">
        <v>2177010</v>
      </c>
      <c r="AP27" s="118">
        <v>-6</v>
      </c>
      <c r="AQ27" s="119">
        <v>-743315.66451096372</v>
      </c>
      <c r="AR27" s="118">
        <v>-1</v>
      </c>
      <c r="AS27" s="119">
        <v>-17645.664510963717</v>
      </c>
      <c r="AT27" s="118"/>
      <c r="AU27" s="119"/>
      <c r="AV27" s="118">
        <v>-1</v>
      </c>
      <c r="AW27" s="119">
        <v>-17645.664510963717</v>
      </c>
      <c r="AX27" s="11"/>
      <c r="AY27" s="43"/>
      <c r="AZ27" s="119">
        <f t="shared" si="0"/>
        <v>-743315.66451096372</v>
      </c>
    </row>
    <row r="28" spans="1:52" s="5" customFormat="1" ht="25.5" x14ac:dyDescent="0.2">
      <c r="A28" s="7" t="s">
        <v>130</v>
      </c>
      <c r="B28" s="9" t="s">
        <v>209</v>
      </c>
      <c r="C28" s="137">
        <v>70932.61</v>
      </c>
      <c r="D28" s="8"/>
      <c r="E28" s="16"/>
      <c r="F28" s="16"/>
      <c r="G28" s="16"/>
      <c r="H28" s="16"/>
      <c r="I28" s="16">
        <v>9</v>
      </c>
      <c r="J28" s="43">
        <v>700701.97995268484</v>
      </c>
      <c r="K28" s="43"/>
      <c r="L28" s="43"/>
      <c r="M28" s="43"/>
      <c r="N28" s="43"/>
      <c r="O28" s="16">
        <v>6</v>
      </c>
      <c r="P28" s="43">
        <v>467134.65330178989</v>
      </c>
      <c r="Q28" s="118">
        <v>3</v>
      </c>
      <c r="R28" s="43">
        <v>212797.83</v>
      </c>
      <c r="S28" s="11">
        <v>3</v>
      </c>
      <c r="T28" s="43"/>
      <c r="U28" s="119">
        <v>70932.61</v>
      </c>
      <c r="V28" s="113">
        <v>3</v>
      </c>
      <c r="W28" s="110">
        <v>212797.83</v>
      </c>
      <c r="X28" s="115"/>
      <c r="Y28" s="59"/>
      <c r="Z28" s="125">
        <v>6</v>
      </c>
      <c r="AA28" s="43">
        <v>487904.14995268488</v>
      </c>
      <c r="AB28" s="11"/>
      <c r="AC28" s="85"/>
      <c r="AD28" s="16"/>
      <c r="AE28" s="43">
        <v>0</v>
      </c>
      <c r="AF28" s="146">
        <v>-4</v>
      </c>
      <c r="AG28" s="147">
        <v>-283730.44</v>
      </c>
      <c r="AH28" s="16">
        <v>0</v>
      </c>
      <c r="AI28" s="43">
        <v>0</v>
      </c>
      <c r="AJ28" s="16">
        <v>5</v>
      </c>
      <c r="AK28" s="43">
        <v>416971.53995268483</v>
      </c>
      <c r="AL28" s="11">
        <v>5</v>
      </c>
      <c r="AM28" s="113">
        <v>5</v>
      </c>
      <c r="AN28" s="113">
        <v>0</v>
      </c>
      <c r="AO28" s="144">
        <v>319196.75</v>
      </c>
      <c r="AP28" s="146">
        <v>0</v>
      </c>
      <c r="AQ28" s="151">
        <v>97774.789952684834</v>
      </c>
      <c r="AR28" s="162">
        <v>2</v>
      </c>
      <c r="AS28" s="151">
        <v>204173.70995268485</v>
      </c>
      <c r="AT28" s="162">
        <v>2</v>
      </c>
      <c r="AU28" s="151">
        <v>204173.70995268485</v>
      </c>
      <c r="AV28" s="162"/>
      <c r="AW28" s="151"/>
      <c r="AX28" s="11"/>
      <c r="AY28" s="65"/>
      <c r="AZ28" s="151">
        <f t="shared" si="0"/>
        <v>97774.789952684834</v>
      </c>
    </row>
    <row r="29" spans="1:52" s="5" customFormat="1" ht="25.5" x14ac:dyDescent="0.2">
      <c r="A29" s="7" t="s">
        <v>131</v>
      </c>
      <c r="B29" s="9" t="s">
        <v>210</v>
      </c>
      <c r="C29" s="137">
        <v>112119.28</v>
      </c>
      <c r="D29" s="8"/>
      <c r="E29" s="16"/>
      <c r="F29" s="16"/>
      <c r="G29" s="16"/>
      <c r="H29" s="16"/>
      <c r="I29" s="16">
        <v>108</v>
      </c>
      <c r="J29" s="43">
        <v>13290733.526405323</v>
      </c>
      <c r="K29" s="43"/>
      <c r="L29" s="43"/>
      <c r="M29" s="43"/>
      <c r="N29" s="43"/>
      <c r="O29" s="16">
        <v>72</v>
      </c>
      <c r="P29" s="43">
        <v>8860489.0176035482</v>
      </c>
      <c r="Q29" s="118">
        <v>68</v>
      </c>
      <c r="R29" s="43">
        <v>7606786.4699999997</v>
      </c>
      <c r="S29" s="11">
        <v>4</v>
      </c>
      <c r="T29" s="43"/>
      <c r="U29" s="119">
        <v>111864.51</v>
      </c>
      <c r="V29" s="113">
        <v>68</v>
      </c>
      <c r="W29" s="110">
        <v>7606786.4699999997</v>
      </c>
      <c r="X29" s="115"/>
      <c r="Y29" s="59"/>
      <c r="Z29" s="125">
        <v>40</v>
      </c>
      <c r="AA29" s="43">
        <v>5683947.0564053236</v>
      </c>
      <c r="AB29" s="11"/>
      <c r="AC29" s="85"/>
      <c r="AD29" s="16"/>
      <c r="AE29" s="43">
        <v>0</v>
      </c>
      <c r="AF29" s="146">
        <v>-6</v>
      </c>
      <c r="AG29" s="147">
        <v>-672715.68</v>
      </c>
      <c r="AH29" s="16">
        <v>0</v>
      </c>
      <c r="AI29" s="43">
        <v>0</v>
      </c>
      <c r="AJ29" s="16">
        <v>102</v>
      </c>
      <c r="AK29" s="43">
        <v>12618017.846405324</v>
      </c>
      <c r="AL29" s="11">
        <v>102</v>
      </c>
      <c r="AM29" s="113">
        <v>102</v>
      </c>
      <c r="AN29" s="113">
        <v>0</v>
      </c>
      <c r="AO29" s="144">
        <v>11410179.710000001</v>
      </c>
      <c r="AP29" s="146">
        <v>0</v>
      </c>
      <c r="AQ29" s="151">
        <v>1207838.1364053227</v>
      </c>
      <c r="AR29" s="162">
        <v>34</v>
      </c>
      <c r="AS29" s="151">
        <v>5011231.3764053239</v>
      </c>
      <c r="AT29" s="162">
        <v>34</v>
      </c>
      <c r="AU29" s="151">
        <v>5011231.3764053239</v>
      </c>
      <c r="AV29" s="162"/>
      <c r="AW29" s="151"/>
      <c r="AX29" s="11"/>
      <c r="AY29" s="65"/>
      <c r="AZ29" s="151">
        <f t="shared" si="0"/>
        <v>1207838.1364053227</v>
      </c>
    </row>
    <row r="30" spans="1:52" s="5" customFormat="1" ht="25.5" x14ac:dyDescent="0.2">
      <c r="A30" s="7" t="s">
        <v>132</v>
      </c>
      <c r="B30" s="9" t="s">
        <v>211</v>
      </c>
      <c r="C30" s="137">
        <v>139577.06</v>
      </c>
      <c r="D30" s="8"/>
      <c r="E30" s="16"/>
      <c r="F30" s="16"/>
      <c r="G30" s="16"/>
      <c r="H30" s="16"/>
      <c r="I30" s="16">
        <v>0</v>
      </c>
      <c r="J30" s="43">
        <v>0</v>
      </c>
      <c r="K30" s="43"/>
      <c r="L30" s="43"/>
      <c r="M30" s="43"/>
      <c r="N30" s="43"/>
      <c r="O30" s="16">
        <v>0</v>
      </c>
      <c r="P30" s="43">
        <v>0</v>
      </c>
      <c r="Q30" s="118">
        <v>15</v>
      </c>
      <c r="R30" s="43">
        <v>1814501.78</v>
      </c>
      <c r="S30" s="11">
        <v>-15</v>
      </c>
      <c r="T30" s="43"/>
      <c r="U30" s="21">
        <v>120966.79</v>
      </c>
      <c r="V30" s="115"/>
      <c r="W30" s="59"/>
      <c r="X30" s="115">
        <v>15</v>
      </c>
      <c r="Y30" s="59">
        <v>1814501.78</v>
      </c>
      <c r="Z30" s="127"/>
      <c r="AA30" s="11"/>
      <c r="AB30" s="11">
        <v>-15</v>
      </c>
      <c r="AC30" s="43">
        <v>-1814501.78</v>
      </c>
      <c r="AD30" s="16"/>
      <c r="AE30" s="43">
        <v>0</v>
      </c>
      <c r="AF30" s="16">
        <v>0</v>
      </c>
      <c r="AG30" s="43">
        <v>0</v>
      </c>
      <c r="AH30" s="16">
        <v>22</v>
      </c>
      <c r="AI30" s="43">
        <v>2661269.38</v>
      </c>
      <c r="AJ30" s="16">
        <v>22</v>
      </c>
      <c r="AK30" s="43">
        <v>2661269.38</v>
      </c>
      <c r="AL30" s="11">
        <v>23</v>
      </c>
      <c r="AM30" s="113">
        <v>0</v>
      </c>
      <c r="AN30" s="113">
        <v>23</v>
      </c>
      <c r="AO30" s="144">
        <v>2721752.67</v>
      </c>
      <c r="AP30" s="118">
        <v>-1</v>
      </c>
      <c r="AQ30" s="119">
        <v>-60483.290000000037</v>
      </c>
      <c r="AR30" s="118">
        <v>7</v>
      </c>
      <c r="AS30" s="119">
        <v>846767.59999999986</v>
      </c>
      <c r="AT30" s="118">
        <v>7</v>
      </c>
      <c r="AU30" s="119">
        <v>846767.59999999986</v>
      </c>
      <c r="AV30" s="118"/>
      <c r="AW30" s="119"/>
      <c r="AX30" s="146">
        <v>2</v>
      </c>
      <c r="AY30" s="43"/>
      <c r="AZ30" s="119">
        <f t="shared" si="0"/>
        <v>-60483.290000000037</v>
      </c>
    </row>
    <row r="31" spans="1:52" s="5" customFormat="1" x14ac:dyDescent="0.2">
      <c r="A31" s="7" t="s">
        <v>133</v>
      </c>
      <c r="B31" s="9" t="s">
        <v>212</v>
      </c>
      <c r="C31" s="137">
        <v>119637.48</v>
      </c>
      <c r="D31" s="8"/>
      <c r="E31" s="16"/>
      <c r="F31" s="16"/>
      <c r="G31" s="16"/>
      <c r="H31" s="16"/>
      <c r="I31" s="16">
        <v>16</v>
      </c>
      <c r="J31" s="43">
        <v>2101029.4227793515</v>
      </c>
      <c r="K31" s="43"/>
      <c r="L31" s="43"/>
      <c r="M31" s="43"/>
      <c r="N31" s="43"/>
      <c r="O31" s="16">
        <v>11</v>
      </c>
      <c r="P31" s="43">
        <v>1400686.281852901</v>
      </c>
      <c r="Q31" s="118">
        <v>2</v>
      </c>
      <c r="R31" s="43">
        <v>239274.96</v>
      </c>
      <c r="S31" s="11">
        <v>9</v>
      </c>
      <c r="T31" s="43"/>
      <c r="U31" s="119">
        <v>119637.48</v>
      </c>
      <c r="V31" s="113">
        <v>2</v>
      </c>
      <c r="W31" s="110">
        <v>239274.96</v>
      </c>
      <c r="X31" s="115"/>
      <c r="Y31" s="59"/>
      <c r="Z31" s="128">
        <v>14</v>
      </c>
      <c r="AA31" s="43">
        <v>1861754.4627793515</v>
      </c>
      <c r="AB31" s="11"/>
      <c r="AC31" s="85"/>
      <c r="AD31" s="16"/>
      <c r="AE31" s="43">
        <v>0</v>
      </c>
      <c r="AF31" s="146">
        <v>-13</v>
      </c>
      <c r="AG31" s="147">
        <v>-1555287.24</v>
      </c>
      <c r="AH31" s="16">
        <v>0</v>
      </c>
      <c r="AI31" s="43">
        <v>0</v>
      </c>
      <c r="AJ31" s="16">
        <v>3</v>
      </c>
      <c r="AK31" s="43">
        <v>545742.18277935148</v>
      </c>
      <c r="AL31" s="11">
        <v>3</v>
      </c>
      <c r="AM31" s="113">
        <v>3</v>
      </c>
      <c r="AN31" s="113">
        <v>0</v>
      </c>
      <c r="AO31" s="144">
        <v>358912.44</v>
      </c>
      <c r="AP31" s="146">
        <v>0</v>
      </c>
      <c r="AQ31" s="151">
        <v>186829.74277935148</v>
      </c>
      <c r="AR31" s="162">
        <v>1</v>
      </c>
      <c r="AS31" s="151">
        <v>306467.22277935152</v>
      </c>
      <c r="AT31" s="162">
        <v>1</v>
      </c>
      <c r="AU31" s="151">
        <v>306467.22277935152</v>
      </c>
      <c r="AV31" s="162"/>
      <c r="AW31" s="151"/>
      <c r="AX31" s="11"/>
      <c r="AY31" s="65"/>
      <c r="AZ31" s="151">
        <f t="shared" si="0"/>
        <v>186829.74277935148</v>
      </c>
    </row>
    <row r="32" spans="1:52" s="5" customFormat="1" ht="25.5" x14ac:dyDescent="0.2">
      <c r="A32" s="7" t="s">
        <v>134</v>
      </c>
      <c r="B32" s="9" t="s">
        <v>213</v>
      </c>
      <c r="C32" s="137">
        <v>91852.82</v>
      </c>
      <c r="D32" s="8"/>
      <c r="E32" s="16"/>
      <c r="F32" s="16"/>
      <c r="G32" s="16"/>
      <c r="H32" s="16"/>
      <c r="I32" s="16">
        <v>54</v>
      </c>
      <c r="J32" s="43">
        <v>5444163.36899806</v>
      </c>
      <c r="K32" s="43"/>
      <c r="L32" s="43"/>
      <c r="M32" s="43"/>
      <c r="N32" s="43"/>
      <c r="O32" s="16">
        <v>36</v>
      </c>
      <c r="P32" s="43">
        <v>3629442.2459987067</v>
      </c>
      <c r="Q32" s="118">
        <v>1</v>
      </c>
      <c r="R32" s="43">
        <v>91852.82</v>
      </c>
      <c r="S32" s="11">
        <v>35</v>
      </c>
      <c r="T32" s="43"/>
      <c r="U32" s="119">
        <v>91852.82</v>
      </c>
      <c r="V32" s="113">
        <v>1</v>
      </c>
      <c r="W32" s="110">
        <v>91852.82</v>
      </c>
      <c r="X32" s="115"/>
      <c r="Y32" s="59"/>
      <c r="Z32" s="128">
        <v>53</v>
      </c>
      <c r="AA32" s="43">
        <v>5352310.5489980597</v>
      </c>
      <c r="AB32" s="11"/>
      <c r="AC32" s="85"/>
      <c r="AD32" s="16"/>
      <c r="AE32" s="43">
        <v>0</v>
      </c>
      <c r="AF32" s="146">
        <v>-52</v>
      </c>
      <c r="AG32" s="147">
        <v>-4776346.6399999997</v>
      </c>
      <c r="AH32" s="16">
        <v>0</v>
      </c>
      <c r="AI32" s="43">
        <v>0</v>
      </c>
      <c r="AJ32" s="16">
        <v>2</v>
      </c>
      <c r="AK32" s="43">
        <v>667816.72899806034</v>
      </c>
      <c r="AL32" s="11">
        <v>2</v>
      </c>
      <c r="AM32" s="113">
        <v>2</v>
      </c>
      <c r="AN32" s="113">
        <v>0</v>
      </c>
      <c r="AO32" s="144">
        <v>137779.23000000001</v>
      </c>
      <c r="AP32" s="146">
        <v>0</v>
      </c>
      <c r="AQ32" s="151">
        <v>530037.49899806036</v>
      </c>
      <c r="AR32" s="162">
        <v>1</v>
      </c>
      <c r="AS32" s="151">
        <v>575963.90899806027</v>
      </c>
      <c r="AT32" s="162">
        <v>1</v>
      </c>
      <c r="AU32" s="151">
        <v>575963.90899806027</v>
      </c>
      <c r="AV32" s="162"/>
      <c r="AW32" s="151"/>
      <c r="AX32" s="11"/>
      <c r="AY32" s="65"/>
      <c r="AZ32" s="151">
        <f t="shared" si="0"/>
        <v>530037.49899806036</v>
      </c>
    </row>
    <row r="33" spans="1:52" s="5" customFormat="1" ht="25.5" x14ac:dyDescent="0.2">
      <c r="A33" s="7" t="s">
        <v>135</v>
      </c>
      <c r="B33" s="9" t="s">
        <v>214</v>
      </c>
      <c r="C33" s="137">
        <v>111792.4</v>
      </c>
      <c r="D33" s="8"/>
      <c r="E33" s="16"/>
      <c r="F33" s="16"/>
      <c r="G33" s="16"/>
      <c r="H33" s="16"/>
      <c r="I33" s="16">
        <v>78</v>
      </c>
      <c r="J33" s="43">
        <v>9570877.9390054196</v>
      </c>
      <c r="K33" s="43"/>
      <c r="L33" s="43"/>
      <c r="M33" s="43"/>
      <c r="N33" s="43"/>
      <c r="O33" s="16">
        <v>52</v>
      </c>
      <c r="P33" s="43">
        <v>6380585.2926702797</v>
      </c>
      <c r="Q33" s="118">
        <v>15</v>
      </c>
      <c r="R33" s="43">
        <v>1676886</v>
      </c>
      <c r="S33" s="11">
        <v>37</v>
      </c>
      <c r="T33" s="43"/>
      <c r="U33" s="119">
        <v>111792.4</v>
      </c>
      <c r="V33" s="113">
        <v>15</v>
      </c>
      <c r="W33" s="110">
        <v>1676886</v>
      </c>
      <c r="X33" s="115"/>
      <c r="Y33" s="59"/>
      <c r="Z33" s="128">
        <v>63</v>
      </c>
      <c r="AA33" s="43">
        <v>7893991.9390054196</v>
      </c>
      <c r="AB33" s="11"/>
      <c r="AC33" s="85"/>
      <c r="AD33" s="16"/>
      <c r="AE33" s="43">
        <v>0</v>
      </c>
      <c r="AF33" s="146">
        <v>-55</v>
      </c>
      <c r="AG33" s="147">
        <v>-6148582</v>
      </c>
      <c r="AH33" s="16"/>
      <c r="AI33" s="43"/>
      <c r="AJ33" s="16">
        <v>23</v>
      </c>
      <c r="AK33" s="43">
        <v>3422295.9390054196</v>
      </c>
      <c r="AL33" s="11">
        <v>23</v>
      </c>
      <c r="AM33" s="113">
        <v>23</v>
      </c>
      <c r="AN33" s="113">
        <v>0</v>
      </c>
      <c r="AO33" s="144">
        <v>2515329</v>
      </c>
      <c r="AP33" s="146">
        <v>0</v>
      </c>
      <c r="AQ33" s="151">
        <v>906966.93900541961</v>
      </c>
      <c r="AR33" s="162">
        <v>8</v>
      </c>
      <c r="AS33" s="151">
        <v>1745409.9390054196</v>
      </c>
      <c r="AT33" s="162">
        <v>8</v>
      </c>
      <c r="AU33" s="151">
        <v>1745409.9390054196</v>
      </c>
      <c r="AV33" s="162"/>
      <c r="AW33" s="151"/>
      <c r="AX33" s="11"/>
      <c r="AY33" s="65"/>
      <c r="AZ33" s="151">
        <f t="shared" si="0"/>
        <v>906966.93900541961</v>
      </c>
    </row>
    <row r="34" spans="1:52" s="5" customFormat="1" ht="25.5" x14ac:dyDescent="0.2">
      <c r="A34" s="7" t="s">
        <v>136</v>
      </c>
      <c r="B34" s="9" t="s">
        <v>215</v>
      </c>
      <c r="C34" s="137">
        <v>173572.41</v>
      </c>
      <c r="D34" s="8"/>
      <c r="E34" s="16"/>
      <c r="F34" s="16"/>
      <c r="G34" s="16"/>
      <c r="H34" s="16"/>
      <c r="I34" s="16">
        <v>26</v>
      </c>
      <c r="J34" s="43">
        <v>4953349.0937636904</v>
      </c>
      <c r="K34" s="43"/>
      <c r="L34" s="43"/>
      <c r="M34" s="43"/>
      <c r="N34" s="43"/>
      <c r="O34" s="16">
        <v>17</v>
      </c>
      <c r="P34" s="43">
        <v>3302232.7291757935</v>
      </c>
      <c r="Q34" s="118">
        <v>35</v>
      </c>
      <c r="R34" s="43">
        <v>4669097.83</v>
      </c>
      <c r="S34" s="11">
        <v>-18</v>
      </c>
      <c r="T34" s="43"/>
      <c r="U34" s="21">
        <v>133402.79999999999</v>
      </c>
      <c r="V34" s="113">
        <v>35</v>
      </c>
      <c r="W34" s="110">
        <v>4669097.83</v>
      </c>
      <c r="X34" s="115"/>
      <c r="Y34" s="59"/>
      <c r="Z34" s="129"/>
      <c r="AA34" s="11"/>
      <c r="AB34" s="11">
        <v>-9</v>
      </c>
      <c r="AC34" s="43">
        <v>284251.26376369037</v>
      </c>
      <c r="AD34" s="16"/>
      <c r="AE34" s="43">
        <v>0</v>
      </c>
      <c r="AF34" s="16">
        <v>0</v>
      </c>
      <c r="AG34" s="43">
        <v>0</v>
      </c>
      <c r="AH34" s="16">
        <v>0</v>
      </c>
      <c r="AI34" s="43">
        <v>0</v>
      </c>
      <c r="AJ34" s="16">
        <v>26</v>
      </c>
      <c r="AK34" s="43">
        <v>4953349.0937636904</v>
      </c>
      <c r="AL34" s="11">
        <v>53</v>
      </c>
      <c r="AM34" s="113">
        <v>53</v>
      </c>
      <c r="AN34" s="113">
        <v>0</v>
      </c>
      <c r="AO34" s="144">
        <v>7003646.75</v>
      </c>
      <c r="AP34" s="118">
        <v>-27</v>
      </c>
      <c r="AQ34" s="119">
        <v>-2050297.6562363096</v>
      </c>
      <c r="AR34" s="118">
        <v>-9</v>
      </c>
      <c r="AS34" s="119">
        <v>284251.26376369037</v>
      </c>
      <c r="AT34" s="118"/>
      <c r="AU34" s="119">
        <v>284251.26376369037</v>
      </c>
      <c r="AV34" s="118">
        <v>-9</v>
      </c>
      <c r="AW34" s="119"/>
      <c r="AX34" s="11">
        <v>8</v>
      </c>
      <c r="AY34" s="43"/>
      <c r="AZ34" s="119">
        <f t="shared" si="0"/>
        <v>-2050297.6562363096</v>
      </c>
    </row>
    <row r="35" spans="1:52" s="5" customFormat="1" ht="25.5" x14ac:dyDescent="0.2">
      <c r="A35" s="7" t="s">
        <v>137</v>
      </c>
      <c r="B35" s="9" t="s">
        <v>216</v>
      </c>
      <c r="C35" s="137">
        <v>93487.21</v>
      </c>
      <c r="D35" s="8"/>
      <c r="E35" s="16"/>
      <c r="F35" s="16"/>
      <c r="G35" s="16"/>
      <c r="H35" s="16"/>
      <c r="I35" s="16">
        <v>0</v>
      </c>
      <c r="J35" s="43">
        <v>0</v>
      </c>
      <c r="K35" s="43"/>
      <c r="L35" s="43"/>
      <c r="M35" s="43"/>
      <c r="N35" s="43"/>
      <c r="O35" s="16">
        <v>0</v>
      </c>
      <c r="P35" s="43">
        <v>0</v>
      </c>
      <c r="Q35" s="118">
        <v>4</v>
      </c>
      <c r="R35" s="43">
        <v>280461.63</v>
      </c>
      <c r="S35" s="11">
        <v>-4</v>
      </c>
      <c r="T35" s="43"/>
      <c r="U35" s="21">
        <v>70115.41</v>
      </c>
      <c r="V35" s="115"/>
      <c r="W35" s="59"/>
      <c r="X35" s="115">
        <v>4</v>
      </c>
      <c r="Y35" s="59">
        <v>280461.63</v>
      </c>
      <c r="Z35" s="129"/>
      <c r="AA35" s="11"/>
      <c r="AB35" s="11">
        <v>-4</v>
      </c>
      <c r="AC35" s="43">
        <v>-280461.63</v>
      </c>
      <c r="AD35" s="16"/>
      <c r="AE35" s="43">
        <v>0</v>
      </c>
      <c r="AF35" s="16">
        <v>0</v>
      </c>
      <c r="AG35" s="43">
        <v>0</v>
      </c>
      <c r="AH35" s="16">
        <v>4</v>
      </c>
      <c r="AI35" s="43">
        <v>280461.63</v>
      </c>
      <c r="AJ35" s="16">
        <v>4</v>
      </c>
      <c r="AK35" s="43">
        <v>280461.63</v>
      </c>
      <c r="AL35" s="11">
        <v>6</v>
      </c>
      <c r="AM35" s="113">
        <v>0</v>
      </c>
      <c r="AN35" s="113">
        <v>6</v>
      </c>
      <c r="AO35" s="144">
        <v>420692.45</v>
      </c>
      <c r="AP35" s="118">
        <v>-2</v>
      </c>
      <c r="AQ35" s="119">
        <v>-140230.82</v>
      </c>
      <c r="AR35" s="118">
        <v>0</v>
      </c>
      <c r="AS35" s="119">
        <v>0</v>
      </c>
      <c r="AT35" s="118">
        <v>0</v>
      </c>
      <c r="AU35" s="119">
        <v>0</v>
      </c>
      <c r="AV35" s="118">
        <v>0</v>
      </c>
      <c r="AW35" s="119">
        <v>0</v>
      </c>
      <c r="AX35" s="146">
        <v>1</v>
      </c>
      <c r="AY35" s="43"/>
      <c r="AZ35" s="119">
        <f t="shared" si="0"/>
        <v>-140230.82</v>
      </c>
    </row>
    <row r="36" spans="1:52" s="5" customFormat="1" ht="25.5" x14ac:dyDescent="0.2">
      <c r="A36" s="7" t="s">
        <v>138</v>
      </c>
      <c r="B36" s="9" t="s">
        <v>217</v>
      </c>
      <c r="C36" s="137">
        <v>140884.57999999999</v>
      </c>
      <c r="D36" s="8"/>
      <c r="E36" s="16"/>
      <c r="F36" s="16"/>
      <c r="G36" s="16"/>
      <c r="H36" s="16"/>
      <c r="I36" s="16">
        <v>73</v>
      </c>
      <c r="J36" s="43">
        <v>11288369.502340283</v>
      </c>
      <c r="K36" s="43"/>
      <c r="L36" s="43"/>
      <c r="M36" s="43"/>
      <c r="N36" s="43"/>
      <c r="O36" s="16">
        <v>49</v>
      </c>
      <c r="P36" s="43">
        <v>7525579.6682268558</v>
      </c>
      <c r="Q36" s="118">
        <v>32</v>
      </c>
      <c r="R36" s="43">
        <v>4467348.6900000004</v>
      </c>
      <c r="S36" s="11">
        <v>17</v>
      </c>
      <c r="T36" s="43"/>
      <c r="U36" s="119">
        <v>139604.65</v>
      </c>
      <c r="V36" s="113">
        <v>32</v>
      </c>
      <c r="W36" s="110">
        <v>4467348.6900000004</v>
      </c>
      <c r="X36" s="115"/>
      <c r="Y36" s="59"/>
      <c r="Z36" s="128">
        <v>41</v>
      </c>
      <c r="AA36" s="43">
        <v>6821020.8123402828</v>
      </c>
      <c r="AB36" s="11"/>
      <c r="AC36" s="85"/>
      <c r="AD36" s="16"/>
      <c r="AE36" s="43">
        <v>0</v>
      </c>
      <c r="AF36" s="146">
        <v>-25</v>
      </c>
      <c r="AG36" s="147">
        <v>-3522114.5</v>
      </c>
      <c r="AH36" s="16">
        <v>0</v>
      </c>
      <c r="AI36" s="43">
        <v>0</v>
      </c>
      <c r="AJ36" s="16">
        <v>48</v>
      </c>
      <c r="AK36" s="43">
        <v>7766255.0023402832</v>
      </c>
      <c r="AL36" s="11">
        <v>48</v>
      </c>
      <c r="AM36" s="113">
        <v>48</v>
      </c>
      <c r="AN36" s="113">
        <v>0</v>
      </c>
      <c r="AO36" s="144">
        <v>6701023.04</v>
      </c>
      <c r="AP36" s="146">
        <v>0</v>
      </c>
      <c r="AQ36" s="151">
        <v>1065231.9623402832</v>
      </c>
      <c r="AR36" s="162">
        <v>16</v>
      </c>
      <c r="AS36" s="151">
        <v>3298906.3123402828</v>
      </c>
      <c r="AT36" s="162">
        <v>16</v>
      </c>
      <c r="AU36" s="151">
        <v>3298906.3123402828</v>
      </c>
      <c r="AV36" s="162"/>
      <c r="AW36" s="151"/>
      <c r="AX36" s="11"/>
      <c r="AY36" s="65"/>
      <c r="AZ36" s="151">
        <f t="shared" si="0"/>
        <v>1065231.9623402832</v>
      </c>
    </row>
    <row r="37" spans="1:52" s="5" customFormat="1" x14ac:dyDescent="0.2">
      <c r="A37" s="7" t="s">
        <v>139</v>
      </c>
      <c r="B37" s="9" t="s">
        <v>218</v>
      </c>
      <c r="C37" s="137">
        <v>30923.09</v>
      </c>
      <c r="D37" s="8"/>
      <c r="E37" s="16"/>
      <c r="F37" s="16"/>
      <c r="G37" s="16"/>
      <c r="H37" s="16"/>
      <c r="I37" s="16">
        <v>638</v>
      </c>
      <c r="J37" s="43">
        <v>21654514.848427944</v>
      </c>
      <c r="K37" s="43"/>
      <c r="L37" s="43"/>
      <c r="M37" s="43"/>
      <c r="N37" s="43"/>
      <c r="O37" s="16">
        <v>425</v>
      </c>
      <c r="P37" s="43">
        <v>14436343.232285297</v>
      </c>
      <c r="Q37" s="118">
        <v>4</v>
      </c>
      <c r="R37" s="43">
        <v>123692.36</v>
      </c>
      <c r="S37" s="11">
        <v>421</v>
      </c>
      <c r="T37" s="43"/>
      <c r="U37" s="119">
        <v>30923.09</v>
      </c>
      <c r="V37" s="113">
        <v>4</v>
      </c>
      <c r="W37" s="110">
        <v>123692.36</v>
      </c>
      <c r="X37" s="115"/>
      <c r="Y37" s="59"/>
      <c r="Z37" s="128">
        <v>634</v>
      </c>
      <c r="AA37" s="43">
        <v>21530822.488427944</v>
      </c>
      <c r="AB37" s="11"/>
      <c r="AC37" s="85"/>
      <c r="AD37" s="16"/>
      <c r="AE37" s="43">
        <v>0</v>
      </c>
      <c r="AF37" s="146">
        <v>-632</v>
      </c>
      <c r="AG37" s="147">
        <v>-19543392.879999999</v>
      </c>
      <c r="AH37" s="16">
        <v>0</v>
      </c>
      <c r="AI37" s="43">
        <v>0</v>
      </c>
      <c r="AJ37" s="16">
        <v>6</v>
      </c>
      <c r="AK37" s="43">
        <v>2111121.9684279449</v>
      </c>
      <c r="AL37" s="11">
        <v>6</v>
      </c>
      <c r="AM37" s="113">
        <v>6</v>
      </c>
      <c r="AN37" s="113">
        <v>0</v>
      </c>
      <c r="AO37" s="144">
        <v>185538.54</v>
      </c>
      <c r="AP37" s="146">
        <v>0</v>
      </c>
      <c r="AQ37" s="151">
        <v>1925583.4284279449</v>
      </c>
      <c r="AR37" s="162">
        <v>2</v>
      </c>
      <c r="AS37" s="151">
        <v>1987429.6084279448</v>
      </c>
      <c r="AT37" s="162">
        <v>2</v>
      </c>
      <c r="AU37" s="151">
        <v>1987429.6084279448</v>
      </c>
      <c r="AV37" s="162"/>
      <c r="AW37" s="151"/>
      <c r="AX37" s="11"/>
      <c r="AY37" s="65"/>
      <c r="AZ37" s="151">
        <f t="shared" si="0"/>
        <v>1925583.4284279449</v>
      </c>
    </row>
    <row r="38" spans="1:52" s="5" customFormat="1" x14ac:dyDescent="0.2">
      <c r="A38" s="7" t="s">
        <v>140</v>
      </c>
      <c r="B38" s="9" t="s">
        <v>219</v>
      </c>
      <c r="C38" s="137">
        <v>83017.320000000007</v>
      </c>
      <c r="D38" s="8"/>
      <c r="E38" s="16"/>
      <c r="F38" s="16"/>
      <c r="G38" s="16"/>
      <c r="H38" s="16"/>
      <c r="I38" s="16">
        <v>0</v>
      </c>
      <c r="J38" s="43">
        <v>0</v>
      </c>
      <c r="K38" s="43"/>
      <c r="L38" s="43"/>
      <c r="M38" s="43"/>
      <c r="N38" s="43"/>
      <c r="O38" s="16">
        <v>0</v>
      </c>
      <c r="P38" s="43">
        <v>0</v>
      </c>
      <c r="Q38" s="118">
        <v>17</v>
      </c>
      <c r="R38" s="43">
        <v>1329584.6299999999</v>
      </c>
      <c r="S38" s="11">
        <v>-17</v>
      </c>
      <c r="T38" s="43"/>
      <c r="U38" s="21">
        <v>78210.86</v>
      </c>
      <c r="V38" s="115"/>
      <c r="W38" s="59"/>
      <c r="X38" s="115">
        <v>17</v>
      </c>
      <c r="Y38" s="59">
        <v>1329584.6299999999</v>
      </c>
      <c r="Z38" s="127"/>
      <c r="AA38" s="11"/>
      <c r="AB38" s="11">
        <v>-17</v>
      </c>
      <c r="AC38" s="43">
        <v>-1329584.6299999999</v>
      </c>
      <c r="AD38" s="16"/>
      <c r="AE38" s="43">
        <v>0</v>
      </c>
      <c r="AF38" s="16">
        <v>0</v>
      </c>
      <c r="AG38" s="43">
        <v>0</v>
      </c>
      <c r="AH38" s="16">
        <v>17</v>
      </c>
      <c r="AI38" s="43">
        <v>1329584.6299999999</v>
      </c>
      <c r="AJ38" s="16">
        <v>17</v>
      </c>
      <c r="AK38" s="43">
        <v>1329584.6299999999</v>
      </c>
      <c r="AL38" s="11">
        <v>26</v>
      </c>
      <c r="AM38" s="113">
        <v>0</v>
      </c>
      <c r="AN38" s="113">
        <v>26</v>
      </c>
      <c r="AO38" s="144">
        <v>1994376.95</v>
      </c>
      <c r="AP38" s="118">
        <v>-9</v>
      </c>
      <c r="AQ38" s="119">
        <v>-664792.32000000007</v>
      </c>
      <c r="AR38" s="118">
        <v>0</v>
      </c>
      <c r="AS38" s="119">
        <v>0</v>
      </c>
      <c r="AT38" s="118">
        <v>0</v>
      </c>
      <c r="AU38" s="119">
        <v>0</v>
      </c>
      <c r="AV38" s="118"/>
      <c r="AW38" s="119"/>
      <c r="AX38" s="146">
        <v>1</v>
      </c>
      <c r="AY38" s="43"/>
      <c r="AZ38" s="119">
        <f t="shared" si="0"/>
        <v>-664792.32000000007</v>
      </c>
    </row>
    <row r="39" spans="1:52" s="5" customFormat="1" ht="25.5" x14ac:dyDescent="0.2">
      <c r="A39" s="7" t="s">
        <v>141</v>
      </c>
      <c r="B39" s="9" t="s">
        <v>220</v>
      </c>
      <c r="C39" s="137">
        <v>95775.360000000001</v>
      </c>
      <c r="D39" s="8"/>
      <c r="E39" s="16"/>
      <c r="F39" s="16"/>
      <c r="G39" s="16"/>
      <c r="H39" s="16"/>
      <c r="I39" s="16">
        <v>0</v>
      </c>
      <c r="J39" s="43">
        <v>0</v>
      </c>
      <c r="K39" s="43"/>
      <c r="L39" s="43"/>
      <c r="M39" s="43"/>
      <c r="N39" s="43"/>
      <c r="O39" s="16">
        <v>0</v>
      </c>
      <c r="P39" s="43">
        <v>0</v>
      </c>
      <c r="Q39" s="118">
        <v>0</v>
      </c>
      <c r="R39" s="43">
        <v>0</v>
      </c>
      <c r="S39" s="11">
        <v>0</v>
      </c>
      <c r="T39" s="43"/>
      <c r="U39" s="119"/>
      <c r="V39" s="115"/>
      <c r="W39" s="59"/>
      <c r="X39" s="115"/>
      <c r="Y39" s="59"/>
      <c r="Z39" s="128">
        <v>0</v>
      </c>
      <c r="AA39" s="11">
        <v>0</v>
      </c>
      <c r="AB39" s="11">
        <v>0</v>
      </c>
      <c r="AC39" s="43">
        <v>0</v>
      </c>
      <c r="AD39" s="16"/>
      <c r="AE39" s="43">
        <v>0</v>
      </c>
      <c r="AF39" s="16">
        <v>0</v>
      </c>
      <c r="AG39" s="43">
        <v>0</v>
      </c>
      <c r="AH39" s="16">
        <v>0</v>
      </c>
      <c r="AI39" s="43">
        <v>0</v>
      </c>
      <c r="AJ39" s="16">
        <v>0</v>
      </c>
      <c r="AK39" s="43">
        <v>0</v>
      </c>
      <c r="AL39" s="11">
        <v>0</v>
      </c>
      <c r="AM39" s="113">
        <v>0</v>
      </c>
      <c r="AN39" s="113">
        <v>0</v>
      </c>
      <c r="AO39" s="144">
        <v>0</v>
      </c>
      <c r="AP39" s="118">
        <v>0</v>
      </c>
      <c r="AQ39" s="119">
        <v>0</v>
      </c>
      <c r="AR39" s="118">
        <v>0</v>
      </c>
      <c r="AS39" s="119">
        <v>0</v>
      </c>
      <c r="AT39" s="118">
        <v>0</v>
      </c>
      <c r="AU39" s="119">
        <v>0</v>
      </c>
      <c r="AV39" s="118"/>
      <c r="AW39" s="119"/>
      <c r="AX39" s="11"/>
      <c r="AY39" s="43"/>
      <c r="AZ39" s="119">
        <f t="shared" si="0"/>
        <v>0</v>
      </c>
    </row>
    <row r="40" spans="1:52" s="5" customFormat="1" ht="25.5" x14ac:dyDescent="0.2">
      <c r="A40" s="7" t="s">
        <v>142</v>
      </c>
      <c r="B40" s="9" t="s">
        <v>221</v>
      </c>
      <c r="C40" s="137">
        <v>40532.92</v>
      </c>
      <c r="D40" s="8"/>
      <c r="E40" s="16"/>
      <c r="F40" s="16"/>
      <c r="G40" s="16"/>
      <c r="H40" s="16"/>
      <c r="I40" s="16">
        <v>52</v>
      </c>
      <c r="J40" s="43">
        <v>2313428.7592088641</v>
      </c>
      <c r="K40" s="43"/>
      <c r="L40" s="43"/>
      <c r="M40" s="43"/>
      <c r="N40" s="43"/>
      <c r="O40" s="16">
        <v>35</v>
      </c>
      <c r="P40" s="43">
        <v>1542285.839472576</v>
      </c>
      <c r="Q40" s="118">
        <v>162</v>
      </c>
      <c r="R40" s="43">
        <v>5959646.75</v>
      </c>
      <c r="S40" s="11">
        <v>-127</v>
      </c>
      <c r="T40" s="43"/>
      <c r="U40" s="119">
        <v>36787.94</v>
      </c>
      <c r="V40" s="113">
        <v>162</v>
      </c>
      <c r="W40" s="110">
        <v>5959646.75</v>
      </c>
      <c r="X40" s="115"/>
      <c r="Y40" s="59"/>
      <c r="Z40" s="127"/>
      <c r="AA40" s="11"/>
      <c r="AB40" s="11">
        <v>-110</v>
      </c>
      <c r="AC40" s="43">
        <v>-3646217.9907911359</v>
      </c>
      <c r="AD40" s="16"/>
      <c r="AE40" s="43">
        <v>0</v>
      </c>
      <c r="AF40" s="16">
        <v>0</v>
      </c>
      <c r="AG40" s="43">
        <v>0</v>
      </c>
      <c r="AH40" s="148">
        <v>191</v>
      </c>
      <c r="AI40" s="149">
        <v>7026496.54</v>
      </c>
      <c r="AJ40" s="16">
        <v>243</v>
      </c>
      <c r="AK40" s="43">
        <v>9339925.2992088646</v>
      </c>
      <c r="AL40" s="11">
        <v>243</v>
      </c>
      <c r="AM40" s="113">
        <v>243</v>
      </c>
      <c r="AN40" s="113">
        <v>0</v>
      </c>
      <c r="AO40" s="144">
        <v>8939470.1300000008</v>
      </c>
      <c r="AP40" s="148">
        <v>0</v>
      </c>
      <c r="AQ40" s="152">
        <v>400455.16920886375</v>
      </c>
      <c r="AR40" s="163">
        <v>81</v>
      </c>
      <c r="AS40" s="152">
        <v>3380278.5492088646</v>
      </c>
      <c r="AT40" s="163">
        <v>81</v>
      </c>
      <c r="AU40" s="152">
        <v>3380278.5492088646</v>
      </c>
      <c r="AV40" s="163"/>
      <c r="AW40" s="152"/>
      <c r="AX40" s="146">
        <v>15</v>
      </c>
      <c r="AY40" s="65"/>
      <c r="AZ40" s="152">
        <f t="shared" si="0"/>
        <v>400455.16920886375</v>
      </c>
    </row>
    <row r="41" spans="1:52" s="5" customFormat="1" ht="25.5" x14ac:dyDescent="0.2">
      <c r="A41" s="7" t="s">
        <v>143</v>
      </c>
      <c r="B41" s="9" t="s">
        <v>222</v>
      </c>
      <c r="C41" s="137">
        <v>11348.71</v>
      </c>
      <c r="D41" s="8"/>
      <c r="E41" s="16"/>
      <c r="F41" s="16"/>
      <c r="G41" s="16"/>
      <c r="H41" s="16"/>
      <c r="I41" s="16">
        <v>663</v>
      </c>
      <c r="J41" s="43">
        <v>8258571.2847111849</v>
      </c>
      <c r="K41" s="43"/>
      <c r="L41" s="43"/>
      <c r="M41" s="43"/>
      <c r="N41" s="43"/>
      <c r="O41" s="16">
        <v>442</v>
      </c>
      <c r="P41" s="43">
        <v>5505714.1898074569</v>
      </c>
      <c r="Q41" s="118">
        <v>310</v>
      </c>
      <c r="R41" s="43">
        <v>3522441.54</v>
      </c>
      <c r="S41" s="11">
        <v>132</v>
      </c>
      <c r="T41" s="43"/>
      <c r="U41" s="119">
        <v>11362.71</v>
      </c>
      <c r="V41" s="113">
        <v>310</v>
      </c>
      <c r="W41" s="110">
        <v>3522441.54</v>
      </c>
      <c r="X41" s="115"/>
      <c r="Y41" s="59"/>
      <c r="Z41" s="128">
        <v>353</v>
      </c>
      <c r="AA41" s="43">
        <v>4736129.7447111849</v>
      </c>
      <c r="AB41" s="11"/>
      <c r="AC41" s="85"/>
      <c r="AD41" s="16"/>
      <c r="AE41" s="43">
        <v>0</v>
      </c>
      <c r="AF41" s="146">
        <v>-198</v>
      </c>
      <c r="AG41" s="147">
        <v>-2247044.58</v>
      </c>
      <c r="AH41" s="16">
        <v>0</v>
      </c>
      <c r="AI41" s="43">
        <v>0</v>
      </c>
      <c r="AJ41" s="16">
        <v>465</v>
      </c>
      <c r="AK41" s="43">
        <v>6011526.7047111848</v>
      </c>
      <c r="AL41" s="11">
        <v>465</v>
      </c>
      <c r="AM41" s="113">
        <v>465</v>
      </c>
      <c r="AN41" s="113">
        <v>0</v>
      </c>
      <c r="AO41" s="144">
        <v>5283662.3099999996</v>
      </c>
      <c r="AP41" s="146">
        <v>0</v>
      </c>
      <c r="AQ41" s="151">
        <v>727864.39471118525</v>
      </c>
      <c r="AR41" s="162">
        <v>155</v>
      </c>
      <c r="AS41" s="151">
        <v>2489085.1647111848</v>
      </c>
      <c r="AT41" s="162">
        <v>155</v>
      </c>
      <c r="AU41" s="151">
        <v>2489085.1647111848</v>
      </c>
      <c r="AV41" s="162"/>
      <c r="AW41" s="151"/>
      <c r="AX41" s="11"/>
      <c r="AY41" s="65"/>
      <c r="AZ41" s="151">
        <f t="shared" si="0"/>
        <v>727864.39471118525</v>
      </c>
    </row>
    <row r="42" spans="1:52" s="5" customFormat="1" ht="25.5" x14ac:dyDescent="0.2">
      <c r="A42" s="7" t="s">
        <v>144</v>
      </c>
      <c r="B42" s="9" t="s">
        <v>223</v>
      </c>
      <c r="C42" s="137">
        <v>22522.17</v>
      </c>
      <c r="D42" s="8"/>
      <c r="E42" s="16"/>
      <c r="F42" s="16"/>
      <c r="G42" s="16"/>
      <c r="H42" s="16"/>
      <c r="I42" s="16">
        <v>530</v>
      </c>
      <c r="J42" s="43">
        <v>13101800.942973915</v>
      </c>
      <c r="K42" s="43"/>
      <c r="L42" s="43"/>
      <c r="M42" s="43"/>
      <c r="N42" s="43"/>
      <c r="O42" s="16">
        <v>353</v>
      </c>
      <c r="P42" s="43">
        <v>8734533.9619826097</v>
      </c>
      <c r="Q42" s="118">
        <v>482</v>
      </c>
      <c r="R42" s="43">
        <v>10856993.449999999</v>
      </c>
      <c r="S42" s="11">
        <v>-129</v>
      </c>
      <c r="T42" s="43"/>
      <c r="U42" s="119">
        <v>22524.880000000001</v>
      </c>
      <c r="V42" s="113">
        <v>482</v>
      </c>
      <c r="W42" s="110">
        <v>10856993.449999999</v>
      </c>
      <c r="X42" s="115"/>
      <c r="Y42" s="59"/>
      <c r="Z42" s="128">
        <v>48</v>
      </c>
      <c r="AA42" s="43">
        <v>2244807.4929739162</v>
      </c>
      <c r="AB42" s="11"/>
      <c r="AC42" s="85"/>
      <c r="AD42" s="16"/>
      <c r="AE42" s="43">
        <v>0</v>
      </c>
      <c r="AF42" s="16">
        <v>0</v>
      </c>
      <c r="AG42" s="43">
        <v>0</v>
      </c>
      <c r="AH42" s="125">
        <v>579</v>
      </c>
      <c r="AI42" s="157">
        <v>13040859.460000001</v>
      </c>
      <c r="AJ42" s="16">
        <v>1109</v>
      </c>
      <c r="AK42" s="43">
        <v>26142660.402973916</v>
      </c>
      <c r="AL42" s="11">
        <v>723</v>
      </c>
      <c r="AM42" s="113">
        <v>723</v>
      </c>
      <c r="AN42" s="113">
        <v>0</v>
      </c>
      <c r="AO42" s="144">
        <v>16285490.18</v>
      </c>
      <c r="AP42" s="125">
        <v>386</v>
      </c>
      <c r="AQ42" s="157">
        <v>9857170.2229739167</v>
      </c>
      <c r="AR42" s="125">
        <v>627</v>
      </c>
      <c r="AS42" s="157">
        <v>15285666.952973917</v>
      </c>
      <c r="AT42" s="125">
        <v>627</v>
      </c>
      <c r="AU42" s="157">
        <v>15285666.952973917</v>
      </c>
      <c r="AV42" s="125"/>
      <c r="AW42" s="157"/>
      <c r="AX42" s="11"/>
      <c r="AY42" s="65"/>
      <c r="AZ42" s="149">
        <f t="shared" si="0"/>
        <v>9857170.2229739167</v>
      </c>
    </row>
    <row r="43" spans="1:52" s="5" customFormat="1" ht="25.5" x14ac:dyDescent="0.2">
      <c r="A43" s="7" t="s">
        <v>145</v>
      </c>
      <c r="B43" s="9" t="s">
        <v>224</v>
      </c>
      <c r="C43" s="137">
        <v>29842.98</v>
      </c>
      <c r="D43" s="8"/>
      <c r="E43" s="16"/>
      <c r="F43" s="16"/>
      <c r="G43" s="16"/>
      <c r="H43" s="16"/>
      <c r="I43" s="16">
        <v>0</v>
      </c>
      <c r="J43" s="43">
        <v>0</v>
      </c>
      <c r="K43" s="43"/>
      <c r="L43" s="43"/>
      <c r="M43" s="43"/>
      <c r="N43" s="43"/>
      <c r="O43" s="16">
        <v>0</v>
      </c>
      <c r="P43" s="43">
        <v>0</v>
      </c>
      <c r="Q43" s="118">
        <v>822</v>
      </c>
      <c r="R43" s="43">
        <v>21204744.800000001</v>
      </c>
      <c r="S43" s="11">
        <v>-822</v>
      </c>
      <c r="T43" s="43"/>
      <c r="U43" s="119">
        <v>25796.53</v>
      </c>
      <c r="V43" s="115"/>
      <c r="W43" s="59"/>
      <c r="X43" s="115">
        <v>822</v>
      </c>
      <c r="Y43" s="59">
        <v>21204744.800000001</v>
      </c>
      <c r="Z43" s="127"/>
      <c r="AA43" s="11"/>
      <c r="AB43" s="11">
        <v>-822</v>
      </c>
      <c r="AC43" s="43">
        <v>-21204744.800000001</v>
      </c>
      <c r="AD43" s="16"/>
      <c r="AE43" s="43">
        <v>0</v>
      </c>
      <c r="AF43" s="16">
        <v>0</v>
      </c>
      <c r="AG43" s="43">
        <v>0</v>
      </c>
      <c r="AH43" s="148">
        <v>1233</v>
      </c>
      <c r="AI43" s="149">
        <v>31807121.489999998</v>
      </c>
      <c r="AJ43" s="16">
        <v>1233</v>
      </c>
      <c r="AK43" s="43">
        <v>31807121.489999998</v>
      </c>
      <c r="AL43" s="11">
        <v>1233</v>
      </c>
      <c r="AM43" s="113">
        <v>0</v>
      </c>
      <c r="AN43" s="113">
        <v>1233</v>
      </c>
      <c r="AO43" s="144">
        <v>31807117.199999999</v>
      </c>
      <c r="AP43" s="148">
        <v>0</v>
      </c>
      <c r="AQ43" s="152">
        <v>4.2899999991059303</v>
      </c>
      <c r="AR43" s="163">
        <v>411</v>
      </c>
      <c r="AS43" s="152">
        <v>10602376.689999998</v>
      </c>
      <c r="AT43" s="163">
        <v>411</v>
      </c>
      <c r="AU43" s="152">
        <v>10602376.689999998</v>
      </c>
      <c r="AV43" s="163"/>
      <c r="AW43" s="152"/>
      <c r="AX43" s="146">
        <v>111</v>
      </c>
      <c r="AY43" s="65"/>
      <c r="AZ43" s="152">
        <f t="shared" si="0"/>
        <v>4.2899999991059303</v>
      </c>
    </row>
    <row r="44" spans="1:52" s="5" customFormat="1" ht="25.5" x14ac:dyDescent="0.2">
      <c r="A44" s="7" t="s">
        <v>146</v>
      </c>
      <c r="B44" s="9" t="s">
        <v>225</v>
      </c>
      <c r="C44" s="137">
        <v>40479.800000000003</v>
      </c>
      <c r="D44" s="8"/>
      <c r="E44" s="16"/>
      <c r="F44" s="16"/>
      <c r="G44" s="16"/>
      <c r="H44" s="16"/>
      <c r="I44" s="16">
        <v>1417</v>
      </c>
      <c r="J44" s="43">
        <v>62958316.043388352</v>
      </c>
      <c r="K44" s="43"/>
      <c r="L44" s="43"/>
      <c r="M44" s="43"/>
      <c r="N44" s="43"/>
      <c r="O44" s="16">
        <v>945</v>
      </c>
      <c r="P44" s="43">
        <v>41972210.695592232</v>
      </c>
      <c r="Q44" s="118">
        <v>147</v>
      </c>
      <c r="R44" s="43">
        <v>5954453.1299999999</v>
      </c>
      <c r="S44" s="11">
        <v>798</v>
      </c>
      <c r="T44" s="43"/>
      <c r="U44" s="119">
        <v>40506.480000000003</v>
      </c>
      <c r="V44" s="113">
        <v>147</v>
      </c>
      <c r="W44" s="110">
        <v>5954453.1299999999</v>
      </c>
      <c r="X44" s="115"/>
      <c r="Y44" s="59"/>
      <c r="Z44" s="128">
        <v>1270</v>
      </c>
      <c r="AA44" s="43">
        <v>57003862.913388349</v>
      </c>
      <c r="AB44" s="11"/>
      <c r="AC44" s="85"/>
      <c r="AD44" s="16"/>
      <c r="AE44" s="43">
        <v>0</v>
      </c>
      <c r="AF44" s="146">
        <v>-1196</v>
      </c>
      <c r="AG44" s="147">
        <v>-48413840.799999997</v>
      </c>
      <c r="AH44" s="16">
        <v>0</v>
      </c>
      <c r="AI44" s="43">
        <v>0</v>
      </c>
      <c r="AJ44" s="16">
        <v>221</v>
      </c>
      <c r="AK44" s="43">
        <v>14544475.243388355</v>
      </c>
      <c r="AL44" s="11">
        <v>221</v>
      </c>
      <c r="AM44" s="113">
        <v>221</v>
      </c>
      <c r="AN44" s="113">
        <v>0</v>
      </c>
      <c r="AO44" s="144">
        <v>8931679.6999999993</v>
      </c>
      <c r="AP44" s="146">
        <v>0</v>
      </c>
      <c r="AQ44" s="151">
        <v>5612795.5433883555</v>
      </c>
      <c r="AR44" s="162">
        <v>74</v>
      </c>
      <c r="AS44" s="151">
        <v>8590022.1133883558</v>
      </c>
      <c r="AT44" s="162">
        <v>74</v>
      </c>
      <c r="AU44" s="151">
        <v>8590022.1133883558</v>
      </c>
      <c r="AV44" s="162"/>
      <c r="AW44" s="151"/>
      <c r="AX44" s="11"/>
      <c r="AY44" s="65"/>
      <c r="AZ44" s="151">
        <f t="shared" si="0"/>
        <v>5612795.5433883555</v>
      </c>
    </row>
    <row r="45" spans="1:52" s="5" customFormat="1" ht="25.5" x14ac:dyDescent="0.2">
      <c r="A45" s="7" t="s">
        <v>147</v>
      </c>
      <c r="B45" s="9" t="s">
        <v>226</v>
      </c>
      <c r="C45" s="137">
        <v>57625.919999999998</v>
      </c>
      <c r="D45" s="8"/>
      <c r="E45" s="16"/>
      <c r="F45" s="16"/>
      <c r="G45" s="16"/>
      <c r="H45" s="16"/>
      <c r="I45" s="16">
        <v>514</v>
      </c>
      <c r="J45" s="43">
        <v>32510667.468845651</v>
      </c>
      <c r="K45" s="43"/>
      <c r="L45" s="43"/>
      <c r="M45" s="43"/>
      <c r="N45" s="43"/>
      <c r="O45" s="16">
        <v>343</v>
      </c>
      <c r="P45" s="43">
        <v>21673778.312563766</v>
      </c>
      <c r="Q45" s="118">
        <v>388</v>
      </c>
      <c r="R45" s="43">
        <v>22375854.629999999</v>
      </c>
      <c r="S45" s="11">
        <v>-45</v>
      </c>
      <c r="T45" s="43"/>
      <c r="U45" s="21">
        <v>57669.73</v>
      </c>
      <c r="V45" s="113">
        <v>388</v>
      </c>
      <c r="W45" s="110">
        <v>22375854.629999999</v>
      </c>
      <c r="X45" s="115"/>
      <c r="Y45" s="59"/>
      <c r="Z45" s="128">
        <v>126</v>
      </c>
      <c r="AA45" s="43">
        <v>10134812.838845652</v>
      </c>
      <c r="AB45" s="11"/>
      <c r="AC45" s="85"/>
      <c r="AD45" s="16"/>
      <c r="AE45" s="43">
        <v>0</v>
      </c>
      <c r="AF45" s="16">
        <v>0</v>
      </c>
      <c r="AG45" s="43">
        <v>0</v>
      </c>
      <c r="AH45" s="16">
        <v>0</v>
      </c>
      <c r="AI45" s="43">
        <v>0</v>
      </c>
      <c r="AJ45" s="16">
        <v>514</v>
      </c>
      <c r="AK45" s="43">
        <v>32510667.468845651</v>
      </c>
      <c r="AL45" s="11">
        <v>582</v>
      </c>
      <c r="AM45" s="113">
        <v>582</v>
      </c>
      <c r="AN45" s="113">
        <v>0</v>
      </c>
      <c r="AO45" s="144">
        <v>33563781.950000003</v>
      </c>
      <c r="AP45" s="118">
        <v>-68</v>
      </c>
      <c r="AQ45" s="119">
        <v>-1053114.4811543524</v>
      </c>
      <c r="AR45" s="118">
        <v>126</v>
      </c>
      <c r="AS45" s="119">
        <v>10134812.838845652</v>
      </c>
      <c r="AT45" s="118">
        <v>126</v>
      </c>
      <c r="AU45" s="119">
        <v>10134812.838845652</v>
      </c>
      <c r="AV45" s="118"/>
      <c r="AW45" s="119"/>
      <c r="AX45" s="11"/>
      <c r="AY45" s="43"/>
      <c r="AZ45" s="119">
        <f t="shared" si="0"/>
        <v>-1053114.4811543524</v>
      </c>
    </row>
    <row r="46" spans="1:52" s="5" customFormat="1" ht="25.5" x14ac:dyDescent="0.2">
      <c r="A46" s="7" t="s">
        <v>148</v>
      </c>
      <c r="B46" s="9" t="s">
        <v>227</v>
      </c>
      <c r="C46" s="137">
        <v>66108.789999999994</v>
      </c>
      <c r="D46" s="8"/>
      <c r="E46" s="16"/>
      <c r="F46" s="16"/>
      <c r="G46" s="16"/>
      <c r="H46" s="16"/>
      <c r="I46" s="16">
        <v>787</v>
      </c>
      <c r="J46" s="43">
        <v>57105617.971812978</v>
      </c>
      <c r="K46" s="43"/>
      <c r="L46" s="43"/>
      <c r="M46" s="43"/>
      <c r="N46" s="43"/>
      <c r="O46" s="16">
        <v>525</v>
      </c>
      <c r="P46" s="43">
        <v>38070411.981208652</v>
      </c>
      <c r="Q46" s="118">
        <v>426</v>
      </c>
      <c r="R46" s="43">
        <v>28162344.539999999</v>
      </c>
      <c r="S46" s="11">
        <v>99</v>
      </c>
      <c r="T46" s="43"/>
      <c r="U46" s="21">
        <v>66108.789999999994</v>
      </c>
      <c r="V46" s="113">
        <v>426</v>
      </c>
      <c r="W46" s="110">
        <v>28162344.539999999</v>
      </c>
      <c r="X46" s="115"/>
      <c r="Y46" s="59"/>
      <c r="Z46" s="128">
        <v>361</v>
      </c>
      <c r="AA46" s="43">
        <v>28943273.431812979</v>
      </c>
      <c r="AB46" s="11"/>
      <c r="AC46" s="85"/>
      <c r="AD46" s="16"/>
      <c r="AE46" s="43">
        <v>0</v>
      </c>
      <c r="AF46" s="125">
        <v>-228</v>
      </c>
      <c r="AG46" s="157">
        <v>-9916318.5</v>
      </c>
      <c r="AH46" s="16">
        <v>0</v>
      </c>
      <c r="AI46" s="43">
        <v>0</v>
      </c>
      <c r="AJ46" s="16">
        <v>559</v>
      </c>
      <c r="AK46" s="43">
        <v>47189299.471812978</v>
      </c>
      <c r="AL46" s="11">
        <v>639</v>
      </c>
      <c r="AM46" s="113">
        <v>639</v>
      </c>
      <c r="AN46" s="113">
        <v>0</v>
      </c>
      <c r="AO46" s="144">
        <v>42243516.810000002</v>
      </c>
      <c r="AP46" s="125">
        <v>-80</v>
      </c>
      <c r="AQ46" s="157">
        <v>4945782.661812976</v>
      </c>
      <c r="AR46" s="125">
        <v>133</v>
      </c>
      <c r="AS46" s="157">
        <v>19026954.931812979</v>
      </c>
      <c r="AT46" s="125">
        <v>133</v>
      </c>
      <c r="AU46" s="157">
        <v>19026954.931812979</v>
      </c>
      <c r="AV46" s="125"/>
      <c r="AW46" s="157"/>
      <c r="AX46" s="11"/>
      <c r="AY46" s="43"/>
      <c r="AZ46" s="119">
        <f t="shared" si="0"/>
        <v>4945782.661812976</v>
      </c>
    </row>
    <row r="47" spans="1:52" s="5" customFormat="1" ht="25.5" x14ac:dyDescent="0.2">
      <c r="A47" s="7" t="s">
        <v>149</v>
      </c>
      <c r="B47" s="9" t="s">
        <v>228</v>
      </c>
      <c r="C47" s="137">
        <v>85438.11</v>
      </c>
      <c r="D47" s="8"/>
      <c r="E47" s="16"/>
      <c r="F47" s="16"/>
      <c r="G47" s="16"/>
      <c r="H47" s="16"/>
      <c r="I47" s="16">
        <v>190</v>
      </c>
      <c r="J47" s="43">
        <v>17817637.895522565</v>
      </c>
      <c r="K47" s="43"/>
      <c r="L47" s="43"/>
      <c r="M47" s="43"/>
      <c r="N47" s="43"/>
      <c r="O47" s="16">
        <v>127</v>
      </c>
      <c r="P47" s="43">
        <v>11878425.26368171</v>
      </c>
      <c r="Q47" s="118">
        <v>222</v>
      </c>
      <c r="R47" s="43">
        <v>16233240.9</v>
      </c>
      <c r="S47" s="11">
        <v>-95</v>
      </c>
      <c r="T47" s="43"/>
      <c r="U47" s="21">
        <v>73122.710000000006</v>
      </c>
      <c r="V47" s="113">
        <v>222</v>
      </c>
      <c r="W47" s="110">
        <v>16233240.9</v>
      </c>
      <c r="X47" s="115"/>
      <c r="Y47" s="59"/>
      <c r="Z47" s="127"/>
      <c r="AA47" s="11"/>
      <c r="AB47" s="11">
        <v>-32</v>
      </c>
      <c r="AC47" s="43">
        <v>1584396.9955225643</v>
      </c>
      <c r="AD47" s="16"/>
      <c r="AE47" s="43">
        <v>0</v>
      </c>
      <c r="AF47" s="16">
        <v>0</v>
      </c>
      <c r="AG47" s="43">
        <v>0</v>
      </c>
      <c r="AH47" s="125">
        <v>32</v>
      </c>
      <c r="AI47" s="157">
        <v>0</v>
      </c>
      <c r="AJ47" s="16">
        <v>222</v>
      </c>
      <c r="AK47" s="43">
        <v>17817637.895522565</v>
      </c>
      <c r="AL47" s="11">
        <v>333</v>
      </c>
      <c r="AM47" s="113">
        <v>333</v>
      </c>
      <c r="AN47" s="113">
        <v>0</v>
      </c>
      <c r="AO47" s="144">
        <v>24349861.350000001</v>
      </c>
      <c r="AP47" s="125">
        <v>-111</v>
      </c>
      <c r="AQ47" s="157">
        <v>-6532223.4544774368</v>
      </c>
      <c r="AR47" s="125">
        <v>0</v>
      </c>
      <c r="AS47" s="157">
        <v>1584396.9955225643</v>
      </c>
      <c r="AT47" s="125">
        <v>0</v>
      </c>
      <c r="AU47" s="157">
        <v>1584396.9955225643</v>
      </c>
      <c r="AV47" s="125"/>
      <c r="AW47" s="157"/>
      <c r="AX47" s="146">
        <v>32</v>
      </c>
      <c r="AY47" s="43"/>
      <c r="AZ47" s="119">
        <f t="shared" si="0"/>
        <v>-6532223.4544774368</v>
      </c>
    </row>
    <row r="48" spans="1:52" s="5" customFormat="1" ht="25.5" x14ac:dyDescent="0.2">
      <c r="A48" s="7" t="s">
        <v>150</v>
      </c>
      <c r="B48" s="9" t="s">
        <v>229</v>
      </c>
      <c r="C48" s="137">
        <v>105309</v>
      </c>
      <c r="D48" s="8"/>
      <c r="E48" s="16"/>
      <c r="F48" s="16"/>
      <c r="G48" s="16"/>
      <c r="H48" s="16"/>
      <c r="I48" s="16">
        <v>92</v>
      </c>
      <c r="J48" s="43">
        <v>10634038.079287166</v>
      </c>
      <c r="K48" s="43"/>
      <c r="L48" s="43"/>
      <c r="M48" s="43"/>
      <c r="N48" s="43"/>
      <c r="O48" s="16">
        <v>61</v>
      </c>
      <c r="P48" s="43">
        <v>7089358.7195247775</v>
      </c>
      <c r="Q48" s="118">
        <v>53</v>
      </c>
      <c r="R48" s="43">
        <v>5581377</v>
      </c>
      <c r="S48" s="11">
        <v>8</v>
      </c>
      <c r="T48" s="43"/>
      <c r="U48" s="119">
        <v>105309</v>
      </c>
      <c r="V48" s="113">
        <v>53</v>
      </c>
      <c r="W48" s="110">
        <v>5581377</v>
      </c>
      <c r="X48" s="115"/>
      <c r="Y48" s="59"/>
      <c r="Z48" s="128">
        <v>39</v>
      </c>
      <c r="AA48" s="43">
        <v>5052661.0792871658</v>
      </c>
      <c r="AB48" s="11"/>
      <c r="AD48" s="16"/>
      <c r="AE48" s="43">
        <v>0</v>
      </c>
      <c r="AF48" s="16">
        <v>-12</v>
      </c>
      <c r="AG48" s="43">
        <v>-1263708</v>
      </c>
      <c r="AH48" s="16">
        <v>0</v>
      </c>
      <c r="AI48" s="43">
        <v>0</v>
      </c>
      <c r="AJ48" s="16">
        <v>80</v>
      </c>
      <c r="AK48" s="43">
        <v>9370330.0792871658</v>
      </c>
      <c r="AL48" s="11">
        <v>80</v>
      </c>
      <c r="AM48" s="113">
        <v>80</v>
      </c>
      <c r="AN48" s="113">
        <v>0</v>
      </c>
      <c r="AO48" s="144">
        <v>8372065.5</v>
      </c>
      <c r="AP48" s="118">
        <v>0</v>
      </c>
      <c r="AQ48" s="150">
        <v>998264.57928716578</v>
      </c>
      <c r="AR48" s="160">
        <v>27</v>
      </c>
      <c r="AS48" s="150">
        <v>3788953.0792871658</v>
      </c>
      <c r="AT48" s="160">
        <v>27</v>
      </c>
      <c r="AU48" s="150">
        <v>3788953.0792871658</v>
      </c>
      <c r="AV48" s="160"/>
      <c r="AW48" s="150"/>
      <c r="AX48" s="11"/>
      <c r="AY48" s="65"/>
      <c r="AZ48" s="150">
        <f t="shared" si="0"/>
        <v>998264.57928716578</v>
      </c>
    </row>
    <row r="49" spans="1:52" s="5" customFormat="1" ht="25.5" x14ac:dyDescent="0.2">
      <c r="A49" s="7" t="s">
        <v>151</v>
      </c>
      <c r="B49" s="9" t="s">
        <v>230</v>
      </c>
      <c r="C49" s="137">
        <v>118557.08</v>
      </c>
      <c r="D49" s="8"/>
      <c r="E49" s="16"/>
      <c r="F49" s="16"/>
      <c r="G49" s="16"/>
      <c r="H49" s="16"/>
      <c r="I49" s="16">
        <v>69</v>
      </c>
      <c r="J49" s="43">
        <v>8978865.7898833081</v>
      </c>
      <c r="K49" s="43"/>
      <c r="L49" s="43"/>
      <c r="M49" s="43"/>
      <c r="N49" s="43"/>
      <c r="O49" s="16">
        <v>46</v>
      </c>
      <c r="P49" s="43">
        <v>5985910.5265888721</v>
      </c>
      <c r="Q49" s="118">
        <v>114</v>
      </c>
      <c r="R49" s="43">
        <v>11974265.08</v>
      </c>
      <c r="S49" s="11">
        <v>-68</v>
      </c>
      <c r="T49" s="43"/>
      <c r="U49" s="21">
        <v>105037.41</v>
      </c>
      <c r="V49" s="113">
        <v>114</v>
      </c>
      <c r="W49" s="110">
        <v>11974265.08</v>
      </c>
      <c r="X49" s="115"/>
      <c r="Y49" s="59"/>
      <c r="Z49" s="127"/>
      <c r="AA49" s="11"/>
      <c r="AB49" s="11">
        <v>-45</v>
      </c>
      <c r="AC49" s="43">
        <v>-2995399.290116692</v>
      </c>
      <c r="AD49" s="16"/>
      <c r="AE49" s="43">
        <v>0</v>
      </c>
      <c r="AF49" s="16">
        <v>0</v>
      </c>
      <c r="AG49" s="43">
        <v>0</v>
      </c>
      <c r="AH49" s="16">
        <v>0</v>
      </c>
      <c r="AI49" s="43">
        <v>0</v>
      </c>
      <c r="AJ49" s="16">
        <v>69</v>
      </c>
      <c r="AK49" s="43">
        <v>8978865.7898833081</v>
      </c>
      <c r="AL49" s="11">
        <v>171</v>
      </c>
      <c r="AM49" s="113">
        <v>171</v>
      </c>
      <c r="AN49" s="113">
        <v>0</v>
      </c>
      <c r="AO49" s="144">
        <v>17961397.620000001</v>
      </c>
      <c r="AP49" s="118">
        <v>-102</v>
      </c>
      <c r="AQ49" s="119">
        <v>-8982531.8301166929</v>
      </c>
      <c r="AR49" s="118">
        <v>-45</v>
      </c>
      <c r="AS49" s="119">
        <v>-2995399.290116692</v>
      </c>
      <c r="AT49" s="118"/>
      <c r="AU49" s="119"/>
      <c r="AV49" s="118">
        <v>-45</v>
      </c>
      <c r="AW49" s="119">
        <v>-2995399.290116692</v>
      </c>
      <c r="AX49" s="11">
        <v>13</v>
      </c>
      <c r="AY49" s="43"/>
      <c r="AZ49" s="119">
        <f t="shared" si="0"/>
        <v>-8982531.8301166929</v>
      </c>
    </row>
    <row r="50" spans="1:52" s="5" customFormat="1" ht="25.5" x14ac:dyDescent="0.2">
      <c r="A50" s="7" t="s">
        <v>152</v>
      </c>
      <c r="B50" s="9" t="s">
        <v>231</v>
      </c>
      <c r="C50" s="137">
        <v>128894.94</v>
      </c>
      <c r="D50" s="8"/>
      <c r="E50" s="16"/>
      <c r="F50" s="16"/>
      <c r="G50" s="16"/>
      <c r="H50" s="16"/>
      <c r="I50" s="16">
        <v>149</v>
      </c>
      <c r="J50" s="43">
        <v>21079826.503115647</v>
      </c>
      <c r="K50" s="43"/>
      <c r="L50" s="43"/>
      <c r="M50" s="43"/>
      <c r="N50" s="43"/>
      <c r="O50" s="16">
        <v>99</v>
      </c>
      <c r="P50" s="43">
        <v>14053217.668743765</v>
      </c>
      <c r="Q50" s="118">
        <v>100</v>
      </c>
      <c r="R50" s="43">
        <v>12890801.51</v>
      </c>
      <c r="S50" s="11">
        <v>-1</v>
      </c>
      <c r="T50" s="43">
        <v>1162416.1587437652</v>
      </c>
      <c r="U50" s="21">
        <v>128908.02</v>
      </c>
      <c r="V50" s="113">
        <v>100</v>
      </c>
      <c r="W50" s="110">
        <v>12890801.51</v>
      </c>
      <c r="X50" s="115"/>
      <c r="Y50" s="59"/>
      <c r="Z50" s="128">
        <v>49</v>
      </c>
      <c r="AA50" s="43">
        <v>8189024.9931156468</v>
      </c>
      <c r="AB50" s="11"/>
      <c r="AC50" s="85"/>
      <c r="AD50" s="16"/>
      <c r="AE50" s="43">
        <v>0</v>
      </c>
      <c r="AF50" s="16">
        <v>0</v>
      </c>
      <c r="AG50" s="43">
        <v>0</v>
      </c>
      <c r="AH50" s="16">
        <v>0</v>
      </c>
      <c r="AI50" s="43">
        <v>0</v>
      </c>
      <c r="AJ50" s="16">
        <v>149</v>
      </c>
      <c r="AK50" s="43">
        <v>21079826.503115647</v>
      </c>
      <c r="AL50" s="11">
        <v>150</v>
      </c>
      <c r="AM50" s="113">
        <v>150</v>
      </c>
      <c r="AN50" s="113">
        <v>0</v>
      </c>
      <c r="AO50" s="144">
        <v>19336202.27</v>
      </c>
      <c r="AP50" s="118">
        <v>-1</v>
      </c>
      <c r="AQ50" s="119">
        <v>1743624.233115647</v>
      </c>
      <c r="AR50" s="118">
        <v>49</v>
      </c>
      <c r="AS50" s="119">
        <v>8189024.9931156468</v>
      </c>
      <c r="AT50" s="118">
        <v>49</v>
      </c>
      <c r="AU50" s="119">
        <v>8189024.9931156468</v>
      </c>
      <c r="AV50" s="118"/>
      <c r="AW50" s="119"/>
      <c r="AX50" s="11"/>
      <c r="AY50" s="43"/>
      <c r="AZ50" s="119">
        <f t="shared" si="0"/>
        <v>1743624.233115647</v>
      </c>
    </row>
    <row r="51" spans="1:52" s="5" customFormat="1" ht="25.5" x14ac:dyDescent="0.2">
      <c r="A51" s="7" t="s">
        <v>153</v>
      </c>
      <c r="B51" s="9" t="s">
        <v>232</v>
      </c>
      <c r="C51" s="137">
        <v>145441.07999999999</v>
      </c>
      <c r="D51" s="8"/>
      <c r="E51" s="16"/>
      <c r="F51" s="16"/>
      <c r="G51" s="16"/>
      <c r="H51" s="16"/>
      <c r="I51" s="16">
        <v>60</v>
      </c>
      <c r="J51" s="43">
        <v>9578185.334169697</v>
      </c>
      <c r="K51" s="43"/>
      <c r="L51" s="43"/>
      <c r="M51" s="43"/>
      <c r="N51" s="43"/>
      <c r="O51" s="16">
        <v>40</v>
      </c>
      <c r="P51" s="43">
        <v>6385456.8894464644</v>
      </c>
      <c r="Q51" s="118">
        <v>5</v>
      </c>
      <c r="R51" s="43">
        <v>727205.4</v>
      </c>
      <c r="S51" s="11">
        <v>35</v>
      </c>
      <c r="T51" s="43"/>
      <c r="U51" s="21">
        <v>145441.07999999999</v>
      </c>
      <c r="V51" s="113">
        <v>5</v>
      </c>
      <c r="W51" s="110">
        <v>727205.4</v>
      </c>
      <c r="X51" s="115"/>
      <c r="Y51" s="59"/>
      <c r="Z51" s="128">
        <v>55</v>
      </c>
      <c r="AA51" s="43">
        <v>8850979.9341696966</v>
      </c>
      <c r="AB51" s="11"/>
      <c r="AC51" s="85"/>
      <c r="AD51" s="16"/>
      <c r="AE51" s="43">
        <v>0</v>
      </c>
      <c r="AF51" s="16">
        <v>-50</v>
      </c>
      <c r="AG51" s="43">
        <v>-7272054</v>
      </c>
      <c r="AH51" s="16">
        <v>0</v>
      </c>
      <c r="AI51" s="43">
        <v>0</v>
      </c>
      <c r="AJ51" s="16">
        <v>10</v>
      </c>
      <c r="AK51" s="43">
        <v>2306131.334169697</v>
      </c>
      <c r="AL51" s="11">
        <v>8</v>
      </c>
      <c r="AM51" s="113">
        <v>8</v>
      </c>
      <c r="AN51" s="113">
        <v>0</v>
      </c>
      <c r="AO51" s="144">
        <v>1090808.1000000001</v>
      </c>
      <c r="AP51" s="118">
        <v>2</v>
      </c>
      <c r="AQ51" s="119">
        <v>1215323.2341696969</v>
      </c>
      <c r="AR51" s="118">
        <v>5</v>
      </c>
      <c r="AS51" s="119">
        <v>1578925.9341696971</v>
      </c>
      <c r="AT51" s="118">
        <v>5</v>
      </c>
      <c r="AU51" s="119">
        <v>1578925.9341696971</v>
      </c>
      <c r="AV51" s="118"/>
      <c r="AW51" s="119"/>
      <c r="AX51" s="11"/>
      <c r="AY51" s="43"/>
      <c r="AZ51" s="119">
        <f t="shared" si="0"/>
        <v>1215323.2341696969</v>
      </c>
    </row>
    <row r="52" spans="1:52" s="5" customFormat="1" ht="25.5" x14ac:dyDescent="0.2">
      <c r="A52" s="7" t="s">
        <v>154</v>
      </c>
      <c r="B52" s="9" t="s">
        <v>233</v>
      </c>
      <c r="C52" s="137">
        <v>189559.39</v>
      </c>
      <c r="D52" s="8"/>
      <c r="E52" s="16"/>
      <c r="F52" s="16"/>
      <c r="G52" s="16"/>
      <c r="H52" s="16"/>
      <c r="I52" s="16">
        <v>4</v>
      </c>
      <c r="J52" s="43">
        <v>832243.0724763386</v>
      </c>
      <c r="K52" s="43"/>
      <c r="L52" s="43"/>
      <c r="M52" s="43"/>
      <c r="N52" s="43"/>
      <c r="O52" s="16">
        <v>3</v>
      </c>
      <c r="P52" s="43">
        <v>554828.71498422569</v>
      </c>
      <c r="Q52" s="118">
        <v>34</v>
      </c>
      <c r="R52" s="43">
        <v>5307662.92</v>
      </c>
      <c r="S52" s="11">
        <v>-31</v>
      </c>
      <c r="T52" s="43"/>
      <c r="U52" s="21">
        <v>156107.73000000001</v>
      </c>
      <c r="V52" s="113">
        <v>34</v>
      </c>
      <c r="W52" s="110">
        <v>5307662.92</v>
      </c>
      <c r="X52" s="115"/>
      <c r="Y52" s="59"/>
      <c r="Z52" s="129"/>
      <c r="AA52" s="11"/>
      <c r="AB52" s="11">
        <v>-30</v>
      </c>
      <c r="AC52" s="43">
        <v>-4475419.8475236613</v>
      </c>
      <c r="AD52" s="16"/>
      <c r="AE52" s="43">
        <v>0</v>
      </c>
      <c r="AF52" s="16">
        <v>0</v>
      </c>
      <c r="AG52" s="43">
        <v>0</v>
      </c>
      <c r="AH52" s="16">
        <v>0</v>
      </c>
      <c r="AI52" s="43">
        <v>0</v>
      </c>
      <c r="AJ52" s="16">
        <v>4</v>
      </c>
      <c r="AK52" s="43">
        <v>832243.0724763386</v>
      </c>
      <c r="AL52" s="11">
        <v>51</v>
      </c>
      <c r="AM52" s="113">
        <v>51</v>
      </c>
      <c r="AN52" s="113">
        <v>0</v>
      </c>
      <c r="AO52" s="144">
        <v>7961494.3799999999</v>
      </c>
      <c r="AP52" s="118">
        <v>-47</v>
      </c>
      <c r="AQ52" s="119">
        <v>-7129251.3075236613</v>
      </c>
      <c r="AR52" s="118">
        <v>-30</v>
      </c>
      <c r="AS52" s="119">
        <v>-4475419.8475236613</v>
      </c>
      <c r="AT52" s="118"/>
      <c r="AU52" s="119"/>
      <c r="AV52" s="118">
        <v>-30</v>
      </c>
      <c r="AW52" s="119">
        <v>-4475419.8475236613</v>
      </c>
      <c r="AX52" s="11">
        <v>6</v>
      </c>
      <c r="AY52" s="43"/>
      <c r="AZ52" s="119">
        <f t="shared" si="0"/>
        <v>-7129251.3075236613</v>
      </c>
    </row>
    <row r="53" spans="1:52" s="5" customFormat="1" ht="25.5" x14ac:dyDescent="0.2">
      <c r="A53" s="7" t="s">
        <v>155</v>
      </c>
      <c r="B53" s="9" t="s">
        <v>234</v>
      </c>
      <c r="C53" s="137">
        <v>230951.39</v>
      </c>
      <c r="D53" s="8"/>
      <c r="E53" s="16"/>
      <c r="F53" s="16"/>
      <c r="G53" s="16"/>
      <c r="H53" s="16"/>
      <c r="I53" s="16">
        <v>58</v>
      </c>
      <c r="J53" s="43">
        <v>14702577.218100758</v>
      </c>
      <c r="K53" s="43"/>
      <c r="L53" s="43"/>
      <c r="M53" s="43"/>
      <c r="N53" s="43"/>
      <c r="O53" s="16">
        <v>39</v>
      </c>
      <c r="P53" s="43">
        <v>9801718.1454005055</v>
      </c>
      <c r="Q53" s="118">
        <v>79</v>
      </c>
      <c r="R53" s="43">
        <v>14549937.57</v>
      </c>
      <c r="S53" s="11">
        <v>-40</v>
      </c>
      <c r="T53" s="43"/>
      <c r="U53" s="21">
        <v>184176.42</v>
      </c>
      <c r="V53" s="113">
        <v>79</v>
      </c>
      <c r="W53" s="110">
        <v>14549937.57</v>
      </c>
      <c r="X53" s="115"/>
      <c r="Y53" s="59"/>
      <c r="Z53" s="129"/>
      <c r="AA53" s="11"/>
      <c r="AB53" s="11">
        <v>-21</v>
      </c>
      <c r="AC53" s="43">
        <v>152639.64810075797</v>
      </c>
      <c r="AD53" s="16"/>
      <c r="AE53" s="43">
        <v>0</v>
      </c>
      <c r="AF53" s="16">
        <v>0</v>
      </c>
      <c r="AG53" s="43">
        <v>0</v>
      </c>
      <c r="AH53" s="16">
        <v>0</v>
      </c>
      <c r="AI53" s="43">
        <v>0</v>
      </c>
      <c r="AJ53" s="16">
        <v>58</v>
      </c>
      <c r="AK53" s="43">
        <v>14702577.218100758</v>
      </c>
      <c r="AL53" s="11">
        <v>119</v>
      </c>
      <c r="AM53" s="113">
        <v>119</v>
      </c>
      <c r="AN53" s="113">
        <v>0</v>
      </c>
      <c r="AO53" s="144">
        <v>21824906.359999999</v>
      </c>
      <c r="AP53" s="118">
        <v>-61</v>
      </c>
      <c r="AQ53" s="119">
        <v>-7122329.1418992411</v>
      </c>
      <c r="AR53" s="118">
        <v>-21</v>
      </c>
      <c r="AS53" s="119">
        <v>152639.64810075797</v>
      </c>
      <c r="AT53" s="118"/>
      <c r="AU53" s="119">
        <v>152639.64810075797</v>
      </c>
      <c r="AV53" s="118">
        <v>-21</v>
      </c>
      <c r="AW53" s="119"/>
      <c r="AX53" s="11">
        <v>16</v>
      </c>
      <c r="AY53" s="43"/>
      <c r="AZ53" s="119">
        <f t="shared" si="0"/>
        <v>-7122329.1418992411</v>
      </c>
    </row>
    <row r="54" spans="1:52" s="5" customFormat="1" ht="25.5" x14ac:dyDescent="0.2">
      <c r="A54" s="7" t="s">
        <v>156</v>
      </c>
      <c r="B54" s="9" t="s">
        <v>235</v>
      </c>
      <c r="C54" s="137">
        <v>275985.53999999998</v>
      </c>
      <c r="D54" s="8"/>
      <c r="E54" s="16"/>
      <c r="F54" s="16"/>
      <c r="G54" s="16"/>
      <c r="H54" s="16"/>
      <c r="I54" s="16">
        <v>0</v>
      </c>
      <c r="J54" s="43">
        <v>0</v>
      </c>
      <c r="K54" s="43"/>
      <c r="L54" s="43"/>
      <c r="M54" s="43"/>
      <c r="N54" s="43"/>
      <c r="O54" s="16">
        <v>0</v>
      </c>
      <c r="P54" s="43">
        <v>0</v>
      </c>
      <c r="Q54" s="118">
        <v>75</v>
      </c>
      <c r="R54" s="43">
        <v>19870658.879999999</v>
      </c>
      <c r="S54" s="11">
        <v>-75</v>
      </c>
      <c r="T54" s="43"/>
      <c r="U54" s="21">
        <v>264942.12</v>
      </c>
      <c r="V54" s="115"/>
      <c r="W54" s="59"/>
      <c r="X54" s="115">
        <v>75</v>
      </c>
      <c r="Y54" s="59">
        <v>19870658.879999999</v>
      </c>
      <c r="Z54" s="129"/>
      <c r="AA54" s="11"/>
      <c r="AB54" s="11">
        <v>-75</v>
      </c>
      <c r="AC54" s="43">
        <v>-19870658.879999999</v>
      </c>
      <c r="AD54" s="16"/>
      <c r="AE54" s="43">
        <v>0</v>
      </c>
      <c r="AF54" s="16">
        <v>0</v>
      </c>
      <c r="AG54" s="43">
        <v>0</v>
      </c>
      <c r="AH54" s="16">
        <v>75</v>
      </c>
      <c r="AI54" s="43">
        <v>19870658.879999999</v>
      </c>
      <c r="AJ54" s="16">
        <v>75</v>
      </c>
      <c r="AK54" s="43">
        <v>19870658.879999999</v>
      </c>
      <c r="AL54" s="11">
        <v>113</v>
      </c>
      <c r="AM54" s="113">
        <v>0</v>
      </c>
      <c r="AN54" s="113">
        <v>113</v>
      </c>
      <c r="AO54" s="144">
        <v>29805988.32</v>
      </c>
      <c r="AP54" s="118">
        <v>-38</v>
      </c>
      <c r="AQ54" s="119">
        <v>-9935329.4400000013</v>
      </c>
      <c r="AR54" s="118">
        <v>0</v>
      </c>
      <c r="AS54" s="119">
        <v>0</v>
      </c>
      <c r="AT54" s="118">
        <v>0</v>
      </c>
      <c r="AU54" s="119">
        <v>0</v>
      </c>
      <c r="AV54" s="118">
        <v>0</v>
      </c>
      <c r="AW54" s="119">
        <v>0</v>
      </c>
      <c r="AX54" s="146">
        <v>3</v>
      </c>
      <c r="AY54" s="43"/>
      <c r="AZ54" s="119">
        <f t="shared" si="0"/>
        <v>-9935329.4400000013</v>
      </c>
    </row>
    <row r="55" spans="1:52" s="5" customFormat="1" ht="25.5" x14ac:dyDescent="0.2">
      <c r="A55" s="7" t="s">
        <v>157</v>
      </c>
      <c r="B55" s="9" t="s">
        <v>236</v>
      </c>
      <c r="C55" s="137">
        <v>358014.25</v>
      </c>
      <c r="D55" s="8"/>
      <c r="E55" s="16"/>
      <c r="F55" s="16"/>
      <c r="G55" s="16"/>
      <c r="H55" s="16"/>
      <c r="I55" s="16">
        <v>10</v>
      </c>
      <c r="J55" s="43">
        <v>3929571.6161873066</v>
      </c>
      <c r="K55" s="43"/>
      <c r="L55" s="43"/>
      <c r="M55" s="43"/>
      <c r="N55" s="43"/>
      <c r="O55" s="16">
        <v>7</v>
      </c>
      <c r="P55" s="43">
        <v>2619714.4107915377</v>
      </c>
      <c r="Q55" s="118">
        <v>48</v>
      </c>
      <c r="R55" s="43">
        <v>13604541.5</v>
      </c>
      <c r="S55" s="11">
        <v>-41</v>
      </c>
      <c r="T55" s="43"/>
      <c r="U55" s="21">
        <v>283427.95</v>
      </c>
      <c r="V55" s="113">
        <v>48</v>
      </c>
      <c r="W55" s="110">
        <v>13604541.5</v>
      </c>
      <c r="X55" s="115"/>
      <c r="Y55" s="59"/>
      <c r="Z55" s="129"/>
      <c r="AA55" s="11"/>
      <c r="AB55" s="11">
        <v>-38</v>
      </c>
      <c r="AC55" s="43">
        <v>-9674969.8838126939</v>
      </c>
      <c r="AD55" s="16"/>
      <c r="AE55" s="43">
        <v>0</v>
      </c>
      <c r="AF55" s="16">
        <v>0</v>
      </c>
      <c r="AG55" s="43">
        <v>0</v>
      </c>
      <c r="AH55" s="16">
        <v>0</v>
      </c>
      <c r="AI55" s="43">
        <v>0</v>
      </c>
      <c r="AJ55" s="16">
        <v>10</v>
      </c>
      <c r="AK55" s="43">
        <v>3929571.6161873066</v>
      </c>
      <c r="AL55" s="11">
        <v>72</v>
      </c>
      <c r="AM55" s="113">
        <v>72</v>
      </c>
      <c r="AN55" s="113">
        <v>0</v>
      </c>
      <c r="AO55" s="144">
        <v>20406812.25</v>
      </c>
      <c r="AP55" s="118">
        <v>-62</v>
      </c>
      <c r="AQ55" s="119">
        <v>-16477240.633812694</v>
      </c>
      <c r="AR55" s="118">
        <v>-38</v>
      </c>
      <c r="AS55" s="119">
        <v>-9674969.8838126939</v>
      </c>
      <c r="AT55" s="118"/>
      <c r="AU55" s="119"/>
      <c r="AV55" s="118">
        <v>-38</v>
      </c>
      <c r="AW55" s="119">
        <v>-9674969.8838126939</v>
      </c>
      <c r="AX55" s="11">
        <v>10</v>
      </c>
      <c r="AY55" s="43"/>
      <c r="AZ55" s="119">
        <f t="shared" si="0"/>
        <v>-16477240.633812694</v>
      </c>
    </row>
    <row r="56" spans="1:52" s="5" customFormat="1" ht="25.5" x14ac:dyDescent="0.2">
      <c r="A56" s="7" t="s">
        <v>158</v>
      </c>
      <c r="B56" s="9" t="s">
        <v>237</v>
      </c>
      <c r="C56" s="137">
        <v>424394.93</v>
      </c>
      <c r="D56" s="8"/>
      <c r="E56" s="16"/>
      <c r="F56" s="16"/>
      <c r="G56" s="16"/>
      <c r="H56" s="16"/>
      <c r="I56" s="16">
        <v>9</v>
      </c>
      <c r="J56" s="43">
        <v>4192350.5667263772</v>
      </c>
      <c r="K56" s="43"/>
      <c r="L56" s="43"/>
      <c r="M56" s="43"/>
      <c r="N56" s="43"/>
      <c r="O56" s="16">
        <v>6</v>
      </c>
      <c r="P56" s="43">
        <v>2794900.3778175847</v>
      </c>
      <c r="Q56" s="118">
        <v>148</v>
      </c>
      <c r="R56" s="43">
        <v>53049366.25</v>
      </c>
      <c r="S56" s="11">
        <v>-142</v>
      </c>
      <c r="T56" s="43"/>
      <c r="U56" s="21">
        <v>358441.66</v>
      </c>
      <c r="V56" s="113">
        <v>148</v>
      </c>
      <c r="W56" s="110">
        <v>53049366.25</v>
      </c>
      <c r="X56" s="115"/>
      <c r="Y56" s="59"/>
      <c r="Z56" s="129"/>
      <c r="AA56" s="11"/>
      <c r="AB56" s="11">
        <v>-139</v>
      </c>
      <c r="AC56" s="43">
        <v>-48857015.683273621</v>
      </c>
      <c r="AD56" s="16"/>
      <c r="AE56" s="43">
        <v>0</v>
      </c>
      <c r="AF56" s="16">
        <v>0</v>
      </c>
      <c r="AG56" s="43">
        <v>0</v>
      </c>
      <c r="AH56" s="16">
        <v>0</v>
      </c>
      <c r="AI56" s="43">
        <v>0</v>
      </c>
      <c r="AJ56" s="16">
        <v>9</v>
      </c>
      <c r="AK56" s="43">
        <v>4192350.5667263772</v>
      </c>
      <c r="AL56" s="11">
        <v>222</v>
      </c>
      <c r="AM56" s="113">
        <v>222</v>
      </c>
      <c r="AN56" s="113">
        <v>0</v>
      </c>
      <c r="AO56" s="144">
        <v>79574049.379999995</v>
      </c>
      <c r="AP56" s="118">
        <v>-213</v>
      </c>
      <c r="AQ56" s="119">
        <v>-75381698.813273624</v>
      </c>
      <c r="AR56" s="118">
        <v>-139</v>
      </c>
      <c r="AS56" s="119">
        <v>-48857015.683273621</v>
      </c>
      <c r="AT56" s="118"/>
      <c r="AU56" s="119"/>
      <c r="AV56" s="118">
        <v>-139</v>
      </c>
      <c r="AW56" s="119">
        <v>-48857015.683273621</v>
      </c>
      <c r="AX56" s="11">
        <v>23</v>
      </c>
      <c r="AY56" s="43"/>
      <c r="AZ56" s="119">
        <f t="shared" si="0"/>
        <v>-75381698.813273624</v>
      </c>
    </row>
    <row r="57" spans="1:52" s="5" customFormat="1" ht="25.5" x14ac:dyDescent="0.2">
      <c r="A57" s="7" t="s">
        <v>159</v>
      </c>
      <c r="B57" s="9" t="s">
        <v>238</v>
      </c>
      <c r="C57" s="137">
        <v>519658.83</v>
      </c>
      <c r="D57" s="8"/>
      <c r="E57" s="16"/>
      <c r="F57" s="16"/>
      <c r="G57" s="16"/>
      <c r="H57" s="16"/>
      <c r="I57" s="16">
        <v>9</v>
      </c>
      <c r="J57" s="43">
        <v>5133407.2027082555</v>
      </c>
      <c r="K57" s="43"/>
      <c r="L57" s="43"/>
      <c r="M57" s="43"/>
      <c r="N57" s="43"/>
      <c r="O57" s="16">
        <v>6</v>
      </c>
      <c r="P57" s="43">
        <v>3422271.4684721702</v>
      </c>
      <c r="Q57" s="118">
        <v>0</v>
      </c>
      <c r="R57" s="43">
        <v>0</v>
      </c>
      <c r="S57" s="11">
        <v>6</v>
      </c>
      <c r="T57" s="43"/>
      <c r="U57" s="119"/>
      <c r="V57" s="113">
        <v>0</v>
      </c>
      <c r="W57" s="110">
        <v>0</v>
      </c>
      <c r="X57" s="115"/>
      <c r="Y57" s="59"/>
      <c r="Z57" s="128">
        <v>9</v>
      </c>
      <c r="AA57" s="43">
        <v>5133407.2027082555</v>
      </c>
      <c r="AB57" s="11"/>
      <c r="AD57" s="16"/>
      <c r="AE57" s="43">
        <v>0</v>
      </c>
      <c r="AF57" s="16">
        <v>-9</v>
      </c>
      <c r="AG57" s="43">
        <v>-4676929.47</v>
      </c>
      <c r="AH57" s="16">
        <v>0</v>
      </c>
      <c r="AI57" s="43">
        <v>0</v>
      </c>
      <c r="AJ57" s="16">
        <v>0</v>
      </c>
      <c r="AK57" s="43">
        <v>456477.73270825576</v>
      </c>
      <c r="AL57" s="11">
        <v>0</v>
      </c>
      <c r="AM57" s="113">
        <v>0</v>
      </c>
      <c r="AN57" s="113">
        <v>0</v>
      </c>
      <c r="AO57" s="144">
        <v>0</v>
      </c>
      <c r="AP57" s="118">
        <v>0</v>
      </c>
      <c r="AQ57" s="150">
        <v>456477.73270825576</v>
      </c>
      <c r="AR57" s="160">
        <v>0</v>
      </c>
      <c r="AS57" s="150">
        <v>456477.73270825576</v>
      </c>
      <c r="AT57" s="160">
        <v>0</v>
      </c>
      <c r="AU57" s="150">
        <v>456477.73270825576</v>
      </c>
      <c r="AV57" s="160">
        <v>0</v>
      </c>
      <c r="AW57" s="150"/>
      <c r="AX57" s="11"/>
      <c r="AY57" s="65"/>
      <c r="AZ57" s="150">
        <f t="shared" si="0"/>
        <v>456477.73270825576</v>
      </c>
    </row>
    <row r="58" spans="1:52" s="5" customFormat="1" ht="25.5" x14ac:dyDescent="0.2">
      <c r="A58" s="7" t="s">
        <v>160</v>
      </c>
      <c r="B58" s="9" t="s">
        <v>239</v>
      </c>
      <c r="C58" s="137">
        <v>688459.7</v>
      </c>
      <c r="D58" s="8"/>
      <c r="E58" s="16"/>
      <c r="F58" s="16"/>
      <c r="G58" s="16"/>
      <c r="H58" s="16"/>
      <c r="I58" s="16">
        <v>0</v>
      </c>
      <c r="J58" s="43">
        <v>0</v>
      </c>
      <c r="K58" s="43"/>
      <c r="L58" s="43"/>
      <c r="M58" s="43"/>
      <c r="N58" s="43"/>
      <c r="O58" s="16">
        <v>0</v>
      </c>
      <c r="P58" s="43">
        <v>0</v>
      </c>
      <c r="Q58" s="118">
        <v>28</v>
      </c>
      <c r="R58" s="43">
        <v>16523032.800000001</v>
      </c>
      <c r="S58" s="11">
        <v>-28</v>
      </c>
      <c r="T58" s="43"/>
      <c r="U58" s="21">
        <v>590108.31000000006</v>
      </c>
      <c r="V58" s="115"/>
      <c r="W58" s="59"/>
      <c r="X58" s="115">
        <v>28</v>
      </c>
      <c r="Y58" s="59">
        <v>16523032.800000001</v>
      </c>
      <c r="Z58" s="129"/>
      <c r="AA58" s="11"/>
      <c r="AB58" s="11">
        <v>-28</v>
      </c>
      <c r="AC58" s="43">
        <v>-16523032.800000001</v>
      </c>
      <c r="AD58" s="16"/>
      <c r="AE58" s="43">
        <v>0</v>
      </c>
      <c r="AF58" s="16">
        <v>0</v>
      </c>
      <c r="AG58" s="43">
        <v>0</v>
      </c>
      <c r="AH58" s="16">
        <v>28</v>
      </c>
      <c r="AI58" s="43">
        <v>16523032.800000001</v>
      </c>
      <c r="AJ58" s="16">
        <v>28</v>
      </c>
      <c r="AK58" s="43">
        <v>16523032.800000001</v>
      </c>
      <c r="AL58" s="11">
        <v>42</v>
      </c>
      <c r="AM58" s="113">
        <v>0</v>
      </c>
      <c r="AN58" s="113">
        <v>42</v>
      </c>
      <c r="AO58" s="144">
        <v>24784549.199999999</v>
      </c>
      <c r="AP58" s="118">
        <v>-14</v>
      </c>
      <c r="AQ58" s="119">
        <v>-8261516.3999999985</v>
      </c>
      <c r="AR58" s="118">
        <v>0</v>
      </c>
      <c r="AS58" s="119">
        <v>0</v>
      </c>
      <c r="AT58" s="118">
        <v>0</v>
      </c>
      <c r="AU58" s="119">
        <v>0</v>
      </c>
      <c r="AV58" s="118">
        <v>0</v>
      </c>
      <c r="AW58" s="119">
        <v>0</v>
      </c>
      <c r="AX58" s="146">
        <v>4</v>
      </c>
      <c r="AY58" s="43"/>
      <c r="AZ58" s="119">
        <f t="shared" si="0"/>
        <v>-8261516.3999999985</v>
      </c>
    </row>
    <row r="59" spans="1:52" s="5" customFormat="1" ht="25.5" x14ac:dyDescent="0.2">
      <c r="A59" s="7" t="s">
        <v>161</v>
      </c>
      <c r="B59" s="9" t="s">
        <v>240</v>
      </c>
      <c r="C59" s="137">
        <v>919316.28</v>
      </c>
      <c r="D59" s="8"/>
      <c r="E59" s="16"/>
      <c r="F59" s="16"/>
      <c r="G59" s="16"/>
      <c r="H59" s="16"/>
      <c r="I59" s="16">
        <v>0</v>
      </c>
      <c r="J59" s="43">
        <v>0</v>
      </c>
      <c r="K59" s="43"/>
      <c r="L59" s="43"/>
      <c r="M59" s="43"/>
      <c r="N59" s="43"/>
      <c r="O59" s="16">
        <v>0</v>
      </c>
      <c r="P59" s="43">
        <v>0</v>
      </c>
      <c r="Q59" s="118">
        <v>1</v>
      </c>
      <c r="R59" s="43">
        <v>919316.28</v>
      </c>
      <c r="S59" s="11">
        <v>-1</v>
      </c>
      <c r="T59" s="43"/>
      <c r="U59" s="21">
        <v>919316.28</v>
      </c>
      <c r="V59" s="115"/>
      <c r="W59" s="59"/>
      <c r="X59" s="115">
        <v>1</v>
      </c>
      <c r="Y59" s="59">
        <v>919316.28</v>
      </c>
      <c r="Z59" s="129"/>
      <c r="AA59" s="11"/>
      <c r="AB59" s="11">
        <v>-1</v>
      </c>
      <c r="AC59" s="43">
        <v>-919316.28</v>
      </c>
      <c r="AD59" s="16"/>
      <c r="AE59" s="43">
        <v>0</v>
      </c>
      <c r="AF59" s="16">
        <v>0</v>
      </c>
      <c r="AG59" s="43">
        <v>0</v>
      </c>
      <c r="AH59" s="16">
        <v>1</v>
      </c>
      <c r="AI59" s="43">
        <v>919316.28</v>
      </c>
      <c r="AJ59" s="16">
        <v>1</v>
      </c>
      <c r="AK59" s="43">
        <v>919316.28</v>
      </c>
      <c r="AL59" s="11">
        <v>2</v>
      </c>
      <c r="AM59" s="113">
        <v>0</v>
      </c>
      <c r="AN59" s="113">
        <v>2</v>
      </c>
      <c r="AO59" s="144">
        <v>1378974.42</v>
      </c>
      <c r="AP59" s="118">
        <v>-1</v>
      </c>
      <c r="AQ59" s="119">
        <v>-459658.1399999999</v>
      </c>
      <c r="AR59" s="118">
        <v>0</v>
      </c>
      <c r="AS59" s="119">
        <v>0</v>
      </c>
      <c r="AT59" s="118">
        <v>0</v>
      </c>
      <c r="AU59" s="119">
        <v>0</v>
      </c>
      <c r="AV59" s="118">
        <v>0</v>
      </c>
      <c r="AW59" s="119">
        <v>0</v>
      </c>
      <c r="AX59" s="11"/>
      <c r="AY59" s="43"/>
      <c r="AZ59" s="119">
        <f t="shared" si="0"/>
        <v>-459658.1399999999</v>
      </c>
    </row>
    <row r="60" spans="1:52" s="5" customFormat="1" x14ac:dyDescent="0.2">
      <c r="A60" s="7" t="s">
        <v>162</v>
      </c>
      <c r="B60" s="9" t="s">
        <v>241</v>
      </c>
      <c r="C60" s="137">
        <v>25823.39</v>
      </c>
      <c r="D60" s="8"/>
      <c r="E60" s="16"/>
      <c r="F60" s="16"/>
      <c r="G60" s="16"/>
      <c r="H60" s="16"/>
      <c r="I60" s="16">
        <v>33</v>
      </c>
      <c r="J60" s="43">
        <v>935345.56025779957</v>
      </c>
      <c r="K60" s="43"/>
      <c r="L60" s="43"/>
      <c r="M60" s="43"/>
      <c r="N60" s="43"/>
      <c r="O60" s="16">
        <v>22</v>
      </c>
      <c r="P60" s="43">
        <v>623563.70683853305</v>
      </c>
      <c r="Q60" s="118">
        <v>10</v>
      </c>
      <c r="R60" s="43">
        <v>232410.51</v>
      </c>
      <c r="S60" s="11">
        <v>12</v>
      </c>
      <c r="T60" s="43"/>
      <c r="U60" s="119">
        <v>23241.05</v>
      </c>
      <c r="V60" s="113">
        <v>10</v>
      </c>
      <c r="W60" s="110">
        <v>232410.51</v>
      </c>
      <c r="X60" s="115"/>
      <c r="Y60" s="59"/>
      <c r="Z60" s="128">
        <v>23</v>
      </c>
      <c r="AA60" s="43">
        <v>702935.05025779956</v>
      </c>
      <c r="AB60" s="11"/>
      <c r="AD60" s="16"/>
      <c r="AE60" s="43">
        <v>0</v>
      </c>
      <c r="AF60" s="146">
        <v>-18</v>
      </c>
      <c r="AG60" s="147">
        <v>-464821.02</v>
      </c>
      <c r="AH60" s="16">
        <v>0</v>
      </c>
      <c r="AI60" s="43">
        <v>0</v>
      </c>
      <c r="AJ60" s="16">
        <v>15</v>
      </c>
      <c r="AK60" s="43">
        <v>470524.54025779956</v>
      </c>
      <c r="AL60" s="11">
        <v>15</v>
      </c>
      <c r="AM60" s="113">
        <v>15</v>
      </c>
      <c r="AN60" s="113">
        <v>0</v>
      </c>
      <c r="AO60" s="144">
        <v>348615.77</v>
      </c>
      <c r="AP60" s="146">
        <v>0</v>
      </c>
      <c r="AQ60" s="151">
        <v>121908.77025779954</v>
      </c>
      <c r="AR60" s="162">
        <v>5</v>
      </c>
      <c r="AS60" s="151">
        <v>238114.03025779955</v>
      </c>
      <c r="AT60" s="162">
        <v>5</v>
      </c>
      <c r="AU60" s="151">
        <v>238114.03025779955</v>
      </c>
      <c r="AV60" s="162"/>
      <c r="AW60" s="151"/>
      <c r="AX60" s="11"/>
      <c r="AY60" s="65"/>
      <c r="AZ60" s="151">
        <f t="shared" si="0"/>
        <v>121908.77025779954</v>
      </c>
    </row>
    <row r="61" spans="1:52" s="5" customFormat="1" x14ac:dyDescent="0.2">
      <c r="A61" s="7" t="s">
        <v>163</v>
      </c>
      <c r="B61" s="9" t="s">
        <v>242</v>
      </c>
      <c r="C61" s="137">
        <v>37264.129999999997</v>
      </c>
      <c r="D61" s="8"/>
      <c r="E61" s="16"/>
      <c r="F61" s="16"/>
      <c r="G61" s="16"/>
      <c r="H61" s="16"/>
      <c r="I61" s="16">
        <v>33</v>
      </c>
      <c r="J61" s="43">
        <v>1349739.0757901836</v>
      </c>
      <c r="K61" s="43"/>
      <c r="L61" s="43"/>
      <c r="M61" s="43"/>
      <c r="N61" s="43"/>
      <c r="O61" s="16">
        <v>22</v>
      </c>
      <c r="P61" s="43">
        <v>899826.05052678904</v>
      </c>
      <c r="Q61" s="118">
        <v>37</v>
      </c>
      <c r="R61" s="43">
        <v>1229716.29</v>
      </c>
      <c r="S61" s="11">
        <v>-15</v>
      </c>
      <c r="T61" s="43"/>
      <c r="U61" s="119">
        <v>33235.58</v>
      </c>
      <c r="V61" s="113">
        <v>37</v>
      </c>
      <c r="W61" s="110">
        <v>1229716.29</v>
      </c>
      <c r="X61" s="115"/>
      <c r="Y61" s="59"/>
      <c r="Z61" s="127"/>
      <c r="AA61" s="11"/>
      <c r="AB61" s="11">
        <v>-4</v>
      </c>
      <c r="AC61" s="43">
        <v>120022.78579018358</v>
      </c>
      <c r="AD61" s="16"/>
      <c r="AE61" s="43">
        <v>0</v>
      </c>
      <c r="AF61" s="16">
        <v>0</v>
      </c>
      <c r="AG61" s="43">
        <v>0</v>
      </c>
      <c r="AH61" s="148">
        <v>23</v>
      </c>
      <c r="AI61" s="149">
        <v>764418.34</v>
      </c>
      <c r="AJ61" s="16">
        <v>56</v>
      </c>
      <c r="AK61" s="43">
        <v>2114157.4157901835</v>
      </c>
      <c r="AL61" s="11">
        <v>56</v>
      </c>
      <c r="AM61" s="113">
        <v>56</v>
      </c>
      <c r="AN61" s="113">
        <v>0</v>
      </c>
      <c r="AO61" s="144">
        <v>1844574.44</v>
      </c>
      <c r="AP61" s="148">
        <v>0</v>
      </c>
      <c r="AQ61" s="152">
        <v>269582.97579018353</v>
      </c>
      <c r="AR61" s="163">
        <v>19</v>
      </c>
      <c r="AS61" s="152">
        <v>884441.12579018343</v>
      </c>
      <c r="AT61" s="163">
        <v>19</v>
      </c>
      <c r="AU61" s="152">
        <v>884441.12579018343</v>
      </c>
      <c r="AV61" s="163"/>
      <c r="AW61" s="152"/>
      <c r="AX61" s="146">
        <v>4</v>
      </c>
      <c r="AY61" s="65"/>
      <c r="AZ61" s="152">
        <f t="shared" si="0"/>
        <v>269582.97579018353</v>
      </c>
    </row>
    <row r="62" spans="1:52" s="5" customFormat="1" x14ac:dyDescent="0.2">
      <c r="A62" s="7" t="s">
        <v>164</v>
      </c>
      <c r="B62" s="9" t="s">
        <v>243</v>
      </c>
      <c r="C62" s="137">
        <v>80412.08</v>
      </c>
      <c r="D62" s="8"/>
      <c r="E62" s="16"/>
      <c r="F62" s="16"/>
      <c r="G62" s="16"/>
      <c r="H62" s="16"/>
      <c r="I62" s="16">
        <v>315</v>
      </c>
      <c r="J62" s="43">
        <v>27802045.186043192</v>
      </c>
      <c r="K62" s="43"/>
      <c r="L62" s="43"/>
      <c r="M62" s="43"/>
      <c r="N62" s="43"/>
      <c r="O62" s="16">
        <v>210</v>
      </c>
      <c r="P62" s="43">
        <v>18534696.790695462</v>
      </c>
      <c r="Q62" s="118">
        <v>179</v>
      </c>
      <c r="R62" s="43">
        <v>14393762.32</v>
      </c>
      <c r="S62" s="11">
        <v>31</v>
      </c>
      <c r="T62" s="43"/>
      <c r="U62" s="119">
        <v>80412.08</v>
      </c>
      <c r="V62" s="113">
        <v>179</v>
      </c>
      <c r="W62" s="110">
        <v>14393762.32</v>
      </c>
      <c r="X62" s="115"/>
      <c r="Y62" s="59"/>
      <c r="Z62" s="128">
        <v>136</v>
      </c>
      <c r="AA62" s="43">
        <v>13408282.866043191</v>
      </c>
      <c r="AB62" s="11"/>
      <c r="AC62" s="85"/>
      <c r="AD62" s="16"/>
      <c r="AE62" s="43">
        <v>0</v>
      </c>
      <c r="AF62" s="16">
        <v>-46</v>
      </c>
      <c r="AG62" s="43">
        <v>-3698955.68</v>
      </c>
      <c r="AH62" s="16">
        <v>0</v>
      </c>
      <c r="AI62" s="43">
        <v>0</v>
      </c>
      <c r="AJ62" s="16">
        <v>269</v>
      </c>
      <c r="AK62" s="43">
        <v>24103089.506043192</v>
      </c>
      <c r="AL62" s="11">
        <v>269</v>
      </c>
      <c r="AM62" s="113">
        <v>269</v>
      </c>
      <c r="AN62" s="113">
        <v>0</v>
      </c>
      <c r="AO62" s="144">
        <v>21590643.48</v>
      </c>
      <c r="AP62" s="118">
        <v>0</v>
      </c>
      <c r="AQ62" s="150">
        <v>2512446.0260431916</v>
      </c>
      <c r="AR62" s="160">
        <v>90</v>
      </c>
      <c r="AS62" s="150">
        <v>9709327.1860431917</v>
      </c>
      <c r="AT62" s="160">
        <v>90</v>
      </c>
      <c r="AU62" s="150">
        <v>9709327.1860431917</v>
      </c>
      <c r="AV62" s="160"/>
      <c r="AW62" s="150"/>
      <c r="AX62" s="11"/>
      <c r="AY62" s="65"/>
      <c r="AZ62" s="150">
        <f t="shared" si="0"/>
        <v>2512446.0260431916</v>
      </c>
    </row>
    <row r="63" spans="1:52" s="5" customFormat="1" x14ac:dyDescent="0.2">
      <c r="A63" s="7" t="s">
        <v>165</v>
      </c>
      <c r="B63" s="9" t="s">
        <v>244</v>
      </c>
      <c r="C63" s="137">
        <v>82046.47</v>
      </c>
      <c r="D63" s="8"/>
      <c r="E63" s="16"/>
      <c r="F63" s="16"/>
      <c r="G63" s="16"/>
      <c r="H63" s="16"/>
      <c r="I63" s="16">
        <v>53</v>
      </c>
      <c r="J63" s="43">
        <v>4772881.6451242538</v>
      </c>
      <c r="K63" s="43"/>
      <c r="L63" s="43"/>
      <c r="M63" s="43"/>
      <c r="N63" s="43"/>
      <c r="O63" s="16">
        <v>35</v>
      </c>
      <c r="P63" s="43">
        <v>3181921.0967495027</v>
      </c>
      <c r="Q63" s="118">
        <v>31</v>
      </c>
      <c r="R63" s="43">
        <v>2543440.5699999998</v>
      </c>
      <c r="S63" s="11">
        <v>4</v>
      </c>
      <c r="T63" s="43"/>
      <c r="U63" s="119">
        <v>82046.47</v>
      </c>
      <c r="V63" s="113">
        <v>31</v>
      </c>
      <c r="W63" s="110">
        <v>2543440.5699999998</v>
      </c>
      <c r="X63" s="115"/>
      <c r="Y63" s="59"/>
      <c r="Z63" s="128">
        <v>22</v>
      </c>
      <c r="AA63" s="43">
        <v>2229441.075124254</v>
      </c>
      <c r="AB63" s="11"/>
      <c r="AC63" s="85"/>
      <c r="AD63" s="16"/>
      <c r="AE63" s="43">
        <v>0</v>
      </c>
      <c r="AF63" s="16">
        <v>-6</v>
      </c>
      <c r="AG63" s="43">
        <v>-492278.82</v>
      </c>
      <c r="AH63" s="16">
        <v>0</v>
      </c>
      <c r="AI63" s="43">
        <v>0</v>
      </c>
      <c r="AJ63" s="16">
        <v>47</v>
      </c>
      <c r="AK63" s="43">
        <v>4280602.8251242535</v>
      </c>
      <c r="AL63" s="11">
        <v>47</v>
      </c>
      <c r="AM63" s="113">
        <v>47</v>
      </c>
      <c r="AN63" s="113">
        <v>0</v>
      </c>
      <c r="AO63" s="144">
        <v>3815160.86</v>
      </c>
      <c r="AP63" s="118">
        <v>0</v>
      </c>
      <c r="AQ63" s="150">
        <v>465441.96512425365</v>
      </c>
      <c r="AR63" s="160">
        <v>16</v>
      </c>
      <c r="AS63" s="150">
        <v>1737162.2551242537</v>
      </c>
      <c r="AT63" s="160">
        <v>16</v>
      </c>
      <c r="AU63" s="150">
        <v>1737162.2551242537</v>
      </c>
      <c r="AV63" s="160"/>
      <c r="AW63" s="150"/>
      <c r="AX63" s="11"/>
      <c r="AY63" s="65"/>
      <c r="AZ63" s="150">
        <f t="shared" si="0"/>
        <v>465441.96512425365</v>
      </c>
    </row>
    <row r="64" spans="1:52" s="5" customFormat="1" x14ac:dyDescent="0.2">
      <c r="A64" s="7" t="s">
        <v>166</v>
      </c>
      <c r="B64" s="9" t="s">
        <v>245</v>
      </c>
      <c r="C64" s="137">
        <v>92179.7</v>
      </c>
      <c r="D64" s="8"/>
      <c r="E64" s="16"/>
      <c r="F64" s="16"/>
      <c r="G64" s="16"/>
      <c r="H64" s="16"/>
      <c r="I64" s="16">
        <v>278</v>
      </c>
      <c r="J64" s="43">
        <v>28127101.558948494</v>
      </c>
      <c r="K64" s="43"/>
      <c r="L64" s="43"/>
      <c r="M64" s="43"/>
      <c r="N64" s="43"/>
      <c r="O64" s="16">
        <v>185</v>
      </c>
      <c r="P64" s="43">
        <v>18751401.039298996</v>
      </c>
      <c r="Q64" s="118">
        <v>182</v>
      </c>
      <c r="R64" s="43">
        <v>16684525.699999999</v>
      </c>
      <c r="S64" s="11">
        <v>3</v>
      </c>
      <c r="T64" s="43"/>
      <c r="U64" s="119">
        <v>91673.22</v>
      </c>
      <c r="V64" s="113">
        <v>182</v>
      </c>
      <c r="W64" s="110">
        <v>16684525.699999999</v>
      </c>
      <c r="X64" s="115"/>
      <c r="Y64" s="59"/>
      <c r="Z64" s="128">
        <v>96</v>
      </c>
      <c r="AA64" s="43">
        <v>11442575.858948495</v>
      </c>
      <c r="AB64" s="11"/>
      <c r="AC64" s="85"/>
      <c r="AD64" s="16"/>
      <c r="AE64" s="43">
        <v>0</v>
      </c>
      <c r="AF64" s="16">
        <v>-5</v>
      </c>
      <c r="AG64" s="43">
        <v>-460898.5</v>
      </c>
      <c r="AH64" s="16">
        <v>0</v>
      </c>
      <c r="AI64" s="43">
        <v>0</v>
      </c>
      <c r="AJ64" s="16">
        <v>273</v>
      </c>
      <c r="AK64" s="43">
        <v>27666203.058948494</v>
      </c>
      <c r="AL64" s="11">
        <v>273</v>
      </c>
      <c r="AM64" s="113">
        <v>273</v>
      </c>
      <c r="AN64" s="113">
        <v>0</v>
      </c>
      <c r="AO64" s="144">
        <v>25026788.550000001</v>
      </c>
      <c r="AP64" s="118">
        <v>0</v>
      </c>
      <c r="AQ64" s="150">
        <v>2639414.5089484937</v>
      </c>
      <c r="AR64" s="160">
        <v>91</v>
      </c>
      <c r="AS64" s="150">
        <v>10981677.358948495</v>
      </c>
      <c r="AT64" s="160">
        <v>91</v>
      </c>
      <c r="AU64" s="150">
        <v>10981677.358948495</v>
      </c>
      <c r="AV64" s="160"/>
      <c r="AW64" s="150"/>
      <c r="AX64" s="11"/>
      <c r="AY64" s="65"/>
      <c r="AZ64" s="150">
        <f t="shared" si="0"/>
        <v>2639414.5089484937</v>
      </c>
    </row>
    <row r="65" spans="1:52" s="5" customFormat="1" x14ac:dyDescent="0.2">
      <c r="A65" s="7" t="s">
        <v>167</v>
      </c>
      <c r="B65" s="9" t="s">
        <v>246</v>
      </c>
      <c r="C65" s="137">
        <v>147422.14000000001</v>
      </c>
      <c r="D65" s="8"/>
      <c r="E65" s="16"/>
      <c r="F65" s="16"/>
      <c r="G65" s="16"/>
      <c r="H65" s="16"/>
      <c r="I65" s="16">
        <v>9</v>
      </c>
      <c r="J65" s="43">
        <v>1456297.5391270942</v>
      </c>
      <c r="K65" s="43"/>
      <c r="L65" s="43"/>
      <c r="M65" s="43"/>
      <c r="N65" s="43"/>
      <c r="O65" s="16">
        <v>6</v>
      </c>
      <c r="P65" s="43">
        <v>970865.02608472947</v>
      </c>
      <c r="Q65" s="118">
        <v>6</v>
      </c>
      <c r="R65" s="43">
        <v>884532.84</v>
      </c>
      <c r="S65" s="11">
        <v>0</v>
      </c>
      <c r="T65" s="43"/>
      <c r="U65" s="119">
        <v>147422.14000000001</v>
      </c>
      <c r="V65" s="113">
        <v>6</v>
      </c>
      <c r="W65" s="110">
        <v>884532.84</v>
      </c>
      <c r="X65" s="115"/>
      <c r="Y65" s="59"/>
      <c r="Z65" s="128">
        <v>3</v>
      </c>
      <c r="AA65" s="43">
        <v>571764.69912709424</v>
      </c>
      <c r="AB65" s="11"/>
      <c r="AC65" s="85"/>
      <c r="AD65" s="16"/>
      <c r="AE65" s="43">
        <v>0</v>
      </c>
      <c r="AF65" s="16">
        <v>0</v>
      </c>
      <c r="AG65" s="43">
        <v>0</v>
      </c>
      <c r="AH65" s="16">
        <v>0</v>
      </c>
      <c r="AI65" s="43">
        <v>0</v>
      </c>
      <c r="AJ65" s="16">
        <v>9</v>
      </c>
      <c r="AK65" s="43">
        <v>1456297.5391270942</v>
      </c>
      <c r="AL65" s="11">
        <v>9</v>
      </c>
      <c r="AM65" s="113">
        <v>9</v>
      </c>
      <c r="AN65" s="113">
        <v>0</v>
      </c>
      <c r="AO65" s="144">
        <v>1326799.26</v>
      </c>
      <c r="AP65" s="118">
        <v>0</v>
      </c>
      <c r="AQ65" s="150">
        <v>129498.2791270942</v>
      </c>
      <c r="AR65" s="160">
        <v>3</v>
      </c>
      <c r="AS65" s="150">
        <v>571764.69912709424</v>
      </c>
      <c r="AT65" s="160">
        <v>3</v>
      </c>
      <c r="AU65" s="150">
        <v>571764.69912709424</v>
      </c>
      <c r="AV65" s="160"/>
      <c r="AW65" s="150"/>
      <c r="AX65" s="11"/>
      <c r="AY65" s="65"/>
      <c r="AZ65" s="150">
        <f t="shared" si="0"/>
        <v>129498.2791270942</v>
      </c>
    </row>
    <row r="66" spans="1:52" s="5" customFormat="1" x14ac:dyDescent="0.2">
      <c r="A66" s="7" t="s">
        <v>168</v>
      </c>
      <c r="B66" s="9" t="s">
        <v>247</v>
      </c>
      <c r="C66" s="137">
        <v>159189.76999999999</v>
      </c>
      <c r="D66" s="8"/>
      <c r="E66" s="16"/>
      <c r="F66" s="16"/>
      <c r="G66" s="16"/>
      <c r="H66" s="16"/>
      <c r="I66" s="16">
        <v>49</v>
      </c>
      <c r="J66" s="43">
        <v>8561623.5910134558</v>
      </c>
      <c r="K66" s="43"/>
      <c r="L66" s="43"/>
      <c r="M66" s="43"/>
      <c r="N66" s="43"/>
      <c r="O66" s="16">
        <v>33</v>
      </c>
      <c r="P66" s="43">
        <v>5707749.0606756369</v>
      </c>
      <c r="Q66" s="118">
        <v>19</v>
      </c>
      <c r="R66" s="43">
        <v>3025913.14</v>
      </c>
      <c r="S66" s="11">
        <v>14</v>
      </c>
      <c r="T66" s="43"/>
      <c r="U66" s="119">
        <v>159258.59</v>
      </c>
      <c r="V66" s="113">
        <v>19</v>
      </c>
      <c r="W66" s="110">
        <v>3025913.14</v>
      </c>
      <c r="X66" s="115"/>
      <c r="Y66" s="59"/>
      <c r="Z66" s="128">
        <v>30</v>
      </c>
      <c r="AA66" s="43">
        <v>5535710.4510134552</v>
      </c>
      <c r="AB66" s="11"/>
      <c r="AC66" s="85"/>
      <c r="AD66" s="16"/>
      <c r="AE66" s="43">
        <v>0</v>
      </c>
      <c r="AF66" s="16">
        <v>-20</v>
      </c>
      <c r="AG66" s="43">
        <v>-3183795.4</v>
      </c>
      <c r="AH66" s="16">
        <v>0</v>
      </c>
      <c r="AI66" s="43">
        <v>0</v>
      </c>
      <c r="AJ66" s="16">
        <v>29</v>
      </c>
      <c r="AK66" s="43">
        <v>5377828.1910134554</v>
      </c>
      <c r="AL66" s="11">
        <v>29</v>
      </c>
      <c r="AM66" s="113">
        <v>29</v>
      </c>
      <c r="AN66" s="113">
        <v>0</v>
      </c>
      <c r="AO66" s="144">
        <v>4538869.71</v>
      </c>
      <c r="AP66" s="118">
        <v>0</v>
      </c>
      <c r="AQ66" s="150">
        <v>838958.48101345543</v>
      </c>
      <c r="AR66" s="160">
        <v>10</v>
      </c>
      <c r="AS66" s="150">
        <v>2351915.0510134553</v>
      </c>
      <c r="AT66" s="160">
        <v>10</v>
      </c>
      <c r="AU66" s="150">
        <v>2351915.0510134553</v>
      </c>
      <c r="AV66" s="160"/>
      <c r="AW66" s="150"/>
      <c r="AX66" s="11"/>
      <c r="AY66" s="65"/>
      <c r="AZ66" s="150">
        <f t="shared" si="0"/>
        <v>838958.48101345543</v>
      </c>
    </row>
    <row r="67" spans="1:52" s="5" customFormat="1" x14ac:dyDescent="0.2">
      <c r="A67" s="7" t="s">
        <v>169</v>
      </c>
      <c r="B67" s="9" t="s">
        <v>248</v>
      </c>
      <c r="C67" s="137">
        <v>475608.03</v>
      </c>
      <c r="D67" s="8"/>
      <c r="E67" s="16"/>
      <c r="F67" s="16"/>
      <c r="G67" s="16"/>
      <c r="H67" s="16"/>
      <c r="I67" s="16">
        <v>0</v>
      </c>
      <c r="J67" s="43">
        <v>0</v>
      </c>
      <c r="K67" s="43"/>
      <c r="L67" s="43"/>
      <c r="M67" s="43"/>
      <c r="N67" s="43"/>
      <c r="O67" s="16">
        <v>0</v>
      </c>
      <c r="P67" s="43">
        <v>0</v>
      </c>
      <c r="Q67" s="118">
        <v>0</v>
      </c>
      <c r="R67" s="43">
        <v>0</v>
      </c>
      <c r="S67" s="11">
        <v>0</v>
      </c>
      <c r="T67" s="43"/>
      <c r="U67" s="119"/>
      <c r="V67" s="115"/>
      <c r="W67" s="59"/>
      <c r="X67" s="115"/>
      <c r="Y67" s="59"/>
      <c r="Z67" s="128">
        <v>0</v>
      </c>
      <c r="AA67" s="11"/>
      <c r="AB67" s="11"/>
      <c r="AC67" s="43">
        <v>0</v>
      </c>
      <c r="AD67" s="16"/>
      <c r="AE67" s="43">
        <v>0</v>
      </c>
      <c r="AF67" s="16">
        <v>0</v>
      </c>
      <c r="AG67" s="43">
        <v>0</v>
      </c>
      <c r="AH67" s="16">
        <v>0</v>
      </c>
      <c r="AI67" s="43">
        <v>0</v>
      </c>
      <c r="AJ67" s="16">
        <v>0</v>
      </c>
      <c r="AK67" s="43">
        <v>0</v>
      </c>
      <c r="AL67" s="11">
        <v>0</v>
      </c>
      <c r="AM67" s="113">
        <v>0</v>
      </c>
      <c r="AN67" s="113">
        <v>0</v>
      </c>
      <c r="AO67" s="144">
        <v>0</v>
      </c>
      <c r="AP67" s="118">
        <v>0</v>
      </c>
      <c r="AQ67" s="150">
        <v>0</v>
      </c>
      <c r="AR67" s="160">
        <v>0</v>
      </c>
      <c r="AS67" s="150">
        <v>0</v>
      </c>
      <c r="AT67" s="160">
        <v>0</v>
      </c>
      <c r="AU67" s="150">
        <v>0</v>
      </c>
      <c r="AV67" s="160"/>
      <c r="AW67" s="150"/>
      <c r="AX67" s="11"/>
      <c r="AY67" s="65"/>
      <c r="AZ67" s="150">
        <f t="shared" si="0"/>
        <v>0</v>
      </c>
    </row>
    <row r="68" spans="1:52" s="5" customFormat="1" x14ac:dyDescent="0.2">
      <c r="A68" s="7" t="s">
        <v>170</v>
      </c>
      <c r="B68" s="9" t="s">
        <v>249</v>
      </c>
      <c r="C68" s="137">
        <v>120278.46</v>
      </c>
      <c r="D68" s="8"/>
      <c r="E68" s="16"/>
      <c r="F68" s="16"/>
      <c r="G68" s="16"/>
      <c r="H68" s="16"/>
      <c r="I68" s="16">
        <v>46</v>
      </c>
      <c r="J68" s="43">
        <v>6072822.4736633068</v>
      </c>
      <c r="K68" s="43"/>
      <c r="L68" s="43"/>
      <c r="M68" s="43"/>
      <c r="N68" s="43"/>
      <c r="O68" s="16">
        <v>31</v>
      </c>
      <c r="P68" s="43">
        <v>4048548.3157755379</v>
      </c>
      <c r="Q68" s="118">
        <v>18</v>
      </c>
      <c r="R68" s="43">
        <v>2165012.2799999998</v>
      </c>
      <c r="S68" s="11">
        <v>13</v>
      </c>
      <c r="T68" s="43"/>
      <c r="U68" s="119">
        <v>120278.46</v>
      </c>
      <c r="V68" s="113">
        <v>18</v>
      </c>
      <c r="W68" s="110">
        <v>2165012.2799999998</v>
      </c>
      <c r="X68" s="115"/>
      <c r="Y68" s="59"/>
      <c r="Z68" s="128">
        <v>28</v>
      </c>
      <c r="AA68" s="43">
        <v>3907810.193663307</v>
      </c>
      <c r="AB68" s="11"/>
      <c r="AC68" s="85"/>
      <c r="AD68" s="16"/>
      <c r="AE68" s="43">
        <v>0</v>
      </c>
      <c r="AF68" s="16">
        <v>-19</v>
      </c>
      <c r="AG68" s="43">
        <v>-2285290.7400000002</v>
      </c>
      <c r="AH68" s="16">
        <v>0</v>
      </c>
      <c r="AI68" s="43">
        <v>0</v>
      </c>
      <c r="AJ68" s="16">
        <v>27</v>
      </c>
      <c r="AK68" s="43">
        <v>3787531.7336633066</v>
      </c>
      <c r="AL68" s="11">
        <v>27</v>
      </c>
      <c r="AM68" s="113">
        <v>27</v>
      </c>
      <c r="AN68" s="113">
        <v>0</v>
      </c>
      <c r="AO68" s="144">
        <v>3247518.42</v>
      </c>
      <c r="AP68" s="118">
        <v>0</v>
      </c>
      <c r="AQ68" s="150">
        <v>540013.31366330665</v>
      </c>
      <c r="AR68" s="160">
        <v>9</v>
      </c>
      <c r="AS68" s="150">
        <v>1622519.4536633068</v>
      </c>
      <c r="AT68" s="160">
        <v>9</v>
      </c>
      <c r="AU68" s="150">
        <v>1622519.4536633068</v>
      </c>
      <c r="AV68" s="160"/>
      <c r="AW68" s="150"/>
      <c r="AX68" s="11"/>
      <c r="AY68" s="65"/>
      <c r="AZ68" s="150">
        <f t="shared" si="0"/>
        <v>540013.31366330665</v>
      </c>
    </row>
    <row r="69" spans="1:52" s="5" customFormat="1" x14ac:dyDescent="0.2">
      <c r="A69" s="7" t="s">
        <v>171</v>
      </c>
      <c r="B69" s="9" t="s">
        <v>250</v>
      </c>
      <c r="C69" s="137">
        <v>139568.88</v>
      </c>
      <c r="D69" s="8"/>
      <c r="E69" s="16"/>
      <c r="F69" s="16"/>
      <c r="G69" s="16"/>
      <c r="H69" s="16"/>
      <c r="I69" s="16">
        <v>153</v>
      </c>
      <c r="J69" s="43">
        <v>23438235.805058315</v>
      </c>
      <c r="K69" s="43"/>
      <c r="L69" s="43"/>
      <c r="M69" s="43"/>
      <c r="N69" s="43"/>
      <c r="O69" s="16">
        <v>102</v>
      </c>
      <c r="P69" s="43">
        <v>15625490.536705544</v>
      </c>
      <c r="Q69" s="118">
        <v>73</v>
      </c>
      <c r="R69" s="43">
        <v>10050266.869999999</v>
      </c>
      <c r="S69" s="11">
        <v>29</v>
      </c>
      <c r="T69" s="43"/>
      <c r="U69" s="21">
        <v>137674.89000000001</v>
      </c>
      <c r="V69" s="113">
        <v>73</v>
      </c>
      <c r="W69" s="110">
        <v>10050266.869999999</v>
      </c>
      <c r="X69" s="115"/>
      <c r="Y69" s="59"/>
      <c r="Z69" s="128">
        <v>80</v>
      </c>
      <c r="AA69" s="43">
        <v>13387968.935058316</v>
      </c>
      <c r="AB69" s="11"/>
      <c r="AC69" s="85"/>
      <c r="AD69" s="16"/>
      <c r="AE69" s="43">
        <v>0</v>
      </c>
      <c r="AF69" s="16">
        <v>-44</v>
      </c>
      <c r="AG69" s="43">
        <v>-6141030.7199999997</v>
      </c>
      <c r="AH69" s="16">
        <v>0</v>
      </c>
      <c r="AI69" s="43">
        <v>0</v>
      </c>
      <c r="AJ69" s="16">
        <v>109</v>
      </c>
      <c r="AK69" s="43">
        <v>17297205.085058317</v>
      </c>
      <c r="AL69" s="11">
        <v>110</v>
      </c>
      <c r="AM69" s="113">
        <v>110</v>
      </c>
      <c r="AN69" s="113">
        <v>0</v>
      </c>
      <c r="AO69" s="144">
        <v>15075400.310000001</v>
      </c>
      <c r="AP69" s="118">
        <v>-1</v>
      </c>
      <c r="AQ69" s="119">
        <v>2221804.7750583161</v>
      </c>
      <c r="AR69" s="118">
        <v>36</v>
      </c>
      <c r="AS69" s="119">
        <v>7246938.2150583174</v>
      </c>
      <c r="AT69" s="118">
        <v>36</v>
      </c>
      <c r="AU69" s="119">
        <v>7246938.2150583174</v>
      </c>
      <c r="AV69" s="118"/>
      <c r="AW69" s="119"/>
      <c r="AX69" s="11"/>
      <c r="AY69" s="43"/>
      <c r="AZ69" s="119">
        <f t="shared" si="0"/>
        <v>2221804.7750583161</v>
      </c>
    </row>
    <row r="70" spans="1:52" s="5" customFormat="1" x14ac:dyDescent="0.2">
      <c r="A70" s="7" t="s">
        <v>172</v>
      </c>
      <c r="B70" s="9" t="s">
        <v>251</v>
      </c>
      <c r="C70" s="137">
        <v>186133.44</v>
      </c>
      <c r="D70" s="8"/>
      <c r="E70" s="16"/>
      <c r="F70" s="16"/>
      <c r="G70" s="16"/>
      <c r="H70" s="16"/>
      <c r="I70" s="16">
        <v>0</v>
      </c>
      <c r="J70" s="43">
        <v>0</v>
      </c>
      <c r="K70" s="43"/>
      <c r="L70" s="43"/>
      <c r="M70" s="43"/>
      <c r="N70" s="43"/>
      <c r="O70" s="16">
        <v>0</v>
      </c>
      <c r="P70" s="43">
        <v>0</v>
      </c>
      <c r="Q70" s="118">
        <v>0</v>
      </c>
      <c r="R70" s="43">
        <v>0</v>
      </c>
      <c r="S70" s="11">
        <v>0</v>
      </c>
      <c r="T70" s="43"/>
      <c r="U70" s="119"/>
      <c r="V70" s="115"/>
      <c r="W70" s="59"/>
      <c r="X70" s="115"/>
      <c r="Y70" s="59"/>
      <c r="Z70" s="128">
        <v>0</v>
      </c>
      <c r="AA70" s="11"/>
      <c r="AB70" s="11"/>
      <c r="AC70" s="43">
        <v>0</v>
      </c>
      <c r="AD70" s="16"/>
      <c r="AE70" s="43">
        <v>0</v>
      </c>
      <c r="AF70" s="16">
        <v>0</v>
      </c>
      <c r="AG70" s="43">
        <v>0</v>
      </c>
      <c r="AH70" s="16">
        <v>0</v>
      </c>
      <c r="AI70" s="43">
        <v>0</v>
      </c>
      <c r="AJ70" s="16">
        <v>0</v>
      </c>
      <c r="AK70" s="43">
        <v>0</v>
      </c>
      <c r="AL70" s="11">
        <v>0</v>
      </c>
      <c r="AM70" s="113">
        <v>0</v>
      </c>
      <c r="AN70" s="113">
        <v>0</v>
      </c>
      <c r="AO70" s="144">
        <v>0</v>
      </c>
      <c r="AP70" s="118">
        <v>0</v>
      </c>
      <c r="AQ70" s="119">
        <v>0</v>
      </c>
      <c r="AR70" s="118">
        <v>0</v>
      </c>
      <c r="AS70" s="119">
        <v>0</v>
      </c>
      <c r="AT70" s="118">
        <v>0</v>
      </c>
      <c r="AU70" s="119">
        <v>0</v>
      </c>
      <c r="AV70" s="118"/>
      <c r="AW70" s="119"/>
      <c r="AX70" s="11"/>
      <c r="AY70" s="43"/>
      <c r="AZ70" s="119">
        <f t="shared" si="0"/>
        <v>0</v>
      </c>
    </row>
    <row r="71" spans="1:52" s="5" customFormat="1" x14ac:dyDescent="0.2">
      <c r="A71" s="7" t="s">
        <v>173</v>
      </c>
      <c r="B71" s="9" t="s">
        <v>252</v>
      </c>
      <c r="C71" s="137">
        <v>209677.87</v>
      </c>
      <c r="D71" s="8"/>
      <c r="E71" s="16"/>
      <c r="F71" s="16"/>
      <c r="G71" s="16"/>
      <c r="H71" s="16"/>
      <c r="I71" s="16">
        <v>3</v>
      </c>
      <c r="J71" s="43">
        <v>690428.55681968969</v>
      </c>
      <c r="K71" s="43"/>
      <c r="L71" s="43"/>
      <c r="M71" s="43"/>
      <c r="N71" s="43"/>
      <c r="O71" s="16">
        <v>2</v>
      </c>
      <c r="P71" s="43">
        <v>460285.70454645978</v>
      </c>
      <c r="Q71" s="118">
        <v>1</v>
      </c>
      <c r="R71" s="43">
        <v>209677.87</v>
      </c>
      <c r="S71" s="11">
        <v>1</v>
      </c>
      <c r="T71" s="43"/>
      <c r="U71" s="21">
        <v>209677.87</v>
      </c>
      <c r="V71" s="113">
        <v>1</v>
      </c>
      <c r="W71" s="110">
        <v>209677.87</v>
      </c>
      <c r="X71" s="115"/>
      <c r="Y71" s="59"/>
      <c r="Z71" s="128">
        <v>2</v>
      </c>
      <c r="AA71" s="43">
        <v>480750.6868196897</v>
      </c>
      <c r="AB71" s="11"/>
      <c r="AC71" s="85"/>
      <c r="AD71" s="16"/>
      <c r="AE71" s="43">
        <v>0</v>
      </c>
      <c r="AF71" s="16">
        <v>0</v>
      </c>
      <c r="AG71" s="43">
        <v>0</v>
      </c>
      <c r="AH71" s="16">
        <v>0</v>
      </c>
      <c r="AI71" s="43">
        <v>0</v>
      </c>
      <c r="AJ71" s="16">
        <v>3</v>
      </c>
      <c r="AK71" s="43">
        <v>690428.55681968969</v>
      </c>
      <c r="AL71" s="11">
        <v>2</v>
      </c>
      <c r="AM71" s="113">
        <v>2</v>
      </c>
      <c r="AN71" s="113">
        <v>0</v>
      </c>
      <c r="AO71" s="144">
        <v>314516.81</v>
      </c>
      <c r="AP71" s="118">
        <v>1</v>
      </c>
      <c r="AQ71" s="119">
        <v>375911.7468196897</v>
      </c>
      <c r="AR71" s="118">
        <v>2</v>
      </c>
      <c r="AS71" s="119">
        <v>480750.6868196897</v>
      </c>
      <c r="AT71" s="118">
        <v>2</v>
      </c>
      <c r="AU71" s="119">
        <v>480750.6868196897</v>
      </c>
      <c r="AV71" s="118"/>
      <c r="AW71" s="119"/>
      <c r="AX71" s="11"/>
      <c r="AY71" s="43"/>
      <c r="AZ71" s="119">
        <f t="shared" si="0"/>
        <v>375911.7468196897</v>
      </c>
    </row>
    <row r="72" spans="1:52" s="5" customFormat="1" x14ac:dyDescent="0.2">
      <c r="A72" s="7" t="s">
        <v>174</v>
      </c>
      <c r="B72" s="9" t="s">
        <v>253</v>
      </c>
      <c r="C72" s="137">
        <v>275792.74</v>
      </c>
      <c r="D72" s="8"/>
      <c r="E72" s="16"/>
      <c r="F72" s="16"/>
      <c r="G72" s="16"/>
      <c r="H72" s="16"/>
      <c r="I72" s="16">
        <v>3</v>
      </c>
      <c r="J72" s="43">
        <v>908132.00009876047</v>
      </c>
      <c r="K72" s="43"/>
      <c r="L72" s="43"/>
      <c r="M72" s="43"/>
      <c r="N72" s="43"/>
      <c r="O72" s="16">
        <v>2</v>
      </c>
      <c r="P72" s="43">
        <v>605421.33339917369</v>
      </c>
      <c r="Q72" s="118">
        <v>2</v>
      </c>
      <c r="R72" s="43">
        <v>551585.48</v>
      </c>
      <c r="S72" s="11">
        <v>0</v>
      </c>
      <c r="T72" s="43"/>
      <c r="U72" s="119">
        <v>275792.74</v>
      </c>
      <c r="V72" s="113">
        <v>2</v>
      </c>
      <c r="W72" s="110">
        <v>551585.48</v>
      </c>
      <c r="X72" s="115"/>
      <c r="Y72" s="59"/>
      <c r="Z72" s="128">
        <v>1</v>
      </c>
      <c r="AA72" s="43">
        <v>356546.52009876049</v>
      </c>
      <c r="AB72" s="11"/>
      <c r="AC72" s="85"/>
      <c r="AD72" s="16"/>
      <c r="AE72" s="43">
        <v>0</v>
      </c>
      <c r="AF72" s="16">
        <v>0</v>
      </c>
      <c r="AG72" s="43">
        <v>0</v>
      </c>
      <c r="AH72" s="16">
        <v>0</v>
      </c>
      <c r="AI72" s="43">
        <v>0</v>
      </c>
      <c r="AJ72" s="16">
        <v>3</v>
      </c>
      <c r="AK72" s="43">
        <v>908132.00009876047</v>
      </c>
      <c r="AL72" s="11">
        <v>3</v>
      </c>
      <c r="AM72" s="113">
        <v>3</v>
      </c>
      <c r="AN72" s="113">
        <v>0</v>
      </c>
      <c r="AO72" s="144">
        <v>827378.22</v>
      </c>
      <c r="AP72" s="118">
        <v>0</v>
      </c>
      <c r="AQ72" s="150">
        <v>80753.780098760501</v>
      </c>
      <c r="AR72" s="160">
        <v>1</v>
      </c>
      <c r="AS72" s="150">
        <v>356546.52009876049</v>
      </c>
      <c r="AT72" s="160">
        <v>1</v>
      </c>
      <c r="AU72" s="150">
        <v>356546.52009876049</v>
      </c>
      <c r="AV72" s="160"/>
      <c r="AW72" s="150"/>
      <c r="AX72" s="11"/>
      <c r="AY72" s="65"/>
      <c r="AZ72" s="150">
        <f t="shared" ref="AZ72:AZ89" si="1">AQ72</f>
        <v>80753.780098760501</v>
      </c>
    </row>
    <row r="73" spans="1:52" s="5" customFormat="1" x14ac:dyDescent="0.2">
      <c r="A73" s="7" t="s">
        <v>175</v>
      </c>
      <c r="B73" s="9" t="s">
        <v>254</v>
      </c>
      <c r="C73" s="137">
        <v>453150.7</v>
      </c>
      <c r="D73" s="8"/>
      <c r="E73" s="16"/>
      <c r="F73" s="16"/>
      <c r="G73" s="16"/>
      <c r="H73" s="16"/>
      <c r="I73" s="16">
        <v>6</v>
      </c>
      <c r="J73" s="43">
        <v>2984274.7241073381</v>
      </c>
      <c r="K73" s="43"/>
      <c r="L73" s="43"/>
      <c r="M73" s="43"/>
      <c r="N73" s="43"/>
      <c r="O73" s="16">
        <v>4</v>
      </c>
      <c r="P73" s="43">
        <v>1989516.4827382255</v>
      </c>
      <c r="Q73" s="118">
        <v>12</v>
      </c>
      <c r="R73" s="43">
        <v>4759389.8600000003</v>
      </c>
      <c r="S73" s="11">
        <v>-8</v>
      </c>
      <c r="T73" s="43"/>
      <c r="U73" s="21">
        <v>396615.82</v>
      </c>
      <c r="V73" s="113">
        <v>12</v>
      </c>
      <c r="W73" s="110">
        <v>4759389.8600000003</v>
      </c>
      <c r="X73" s="115"/>
      <c r="Y73" s="59"/>
      <c r="Z73" s="127"/>
      <c r="AA73" s="11"/>
      <c r="AB73" s="11">
        <v>-6</v>
      </c>
      <c r="AC73" s="43">
        <v>-1775115.1358926622</v>
      </c>
      <c r="AD73" s="16"/>
      <c r="AE73" s="43">
        <v>0</v>
      </c>
      <c r="AF73" s="16">
        <v>0</v>
      </c>
      <c r="AG73" s="43">
        <v>0</v>
      </c>
      <c r="AH73" s="16">
        <v>0</v>
      </c>
      <c r="AI73" s="43">
        <v>0</v>
      </c>
      <c r="AJ73" s="16">
        <v>6</v>
      </c>
      <c r="AK73" s="43">
        <v>2984274.7241073381</v>
      </c>
      <c r="AL73" s="11">
        <v>18</v>
      </c>
      <c r="AM73" s="113">
        <v>18</v>
      </c>
      <c r="AN73" s="113">
        <v>0</v>
      </c>
      <c r="AO73" s="144">
        <v>7139084.79</v>
      </c>
      <c r="AP73" s="118">
        <v>-12</v>
      </c>
      <c r="AQ73" s="119">
        <v>-4154810.0658926619</v>
      </c>
      <c r="AR73" s="118">
        <v>-6</v>
      </c>
      <c r="AS73" s="119">
        <v>-1775115.1358926622</v>
      </c>
      <c r="AT73" s="118"/>
      <c r="AU73" s="119"/>
      <c r="AV73" s="118">
        <v>-6</v>
      </c>
      <c r="AW73" s="119">
        <v>-1775115.1358926622</v>
      </c>
      <c r="AX73" s="11">
        <v>1</v>
      </c>
      <c r="AY73" s="43"/>
      <c r="AZ73" s="119">
        <f t="shared" si="1"/>
        <v>-4154810.0658926619</v>
      </c>
    </row>
    <row r="74" spans="1:52" s="5" customFormat="1" ht="25.5" x14ac:dyDescent="0.2">
      <c r="A74" s="7" t="s">
        <v>176</v>
      </c>
      <c r="B74" s="9" t="s">
        <v>255</v>
      </c>
      <c r="C74" s="137">
        <v>13728.89</v>
      </c>
      <c r="D74" s="8"/>
      <c r="E74" s="16"/>
      <c r="F74" s="16"/>
      <c r="G74" s="16"/>
      <c r="H74" s="16"/>
      <c r="I74" s="16">
        <v>17</v>
      </c>
      <c r="J74" s="43">
        <v>256170.5741930333</v>
      </c>
      <c r="K74" s="43"/>
      <c r="L74" s="43"/>
      <c r="M74" s="43"/>
      <c r="N74" s="43"/>
      <c r="O74" s="16">
        <v>11</v>
      </c>
      <c r="P74" s="43">
        <v>170780.38279535554</v>
      </c>
      <c r="Q74" s="118">
        <v>3</v>
      </c>
      <c r="R74" s="43">
        <v>27457.78</v>
      </c>
      <c r="S74" s="11">
        <v>8</v>
      </c>
      <c r="T74" s="43"/>
      <c r="U74" s="119">
        <v>9152.59</v>
      </c>
      <c r="V74" s="113">
        <v>3</v>
      </c>
      <c r="W74" s="110">
        <v>27457.78</v>
      </c>
      <c r="X74" s="115"/>
      <c r="Y74" s="59"/>
      <c r="Z74" s="128">
        <v>14</v>
      </c>
      <c r="AA74" s="43">
        <v>228712.7941930333</v>
      </c>
      <c r="AB74" s="11"/>
      <c r="AC74" s="85"/>
      <c r="AD74" s="16"/>
      <c r="AE74" s="43">
        <v>0</v>
      </c>
      <c r="AF74" s="146">
        <v>-12</v>
      </c>
      <c r="AG74" s="147">
        <v>-164746.68</v>
      </c>
      <c r="AH74" s="16">
        <v>0</v>
      </c>
      <c r="AI74" s="43">
        <v>0</v>
      </c>
      <c r="AJ74" s="16">
        <v>5</v>
      </c>
      <c r="AK74" s="43">
        <v>91423.894193033309</v>
      </c>
      <c r="AL74" s="11">
        <v>5</v>
      </c>
      <c r="AM74" s="113">
        <v>5</v>
      </c>
      <c r="AN74" s="113">
        <v>0</v>
      </c>
      <c r="AO74" s="144">
        <v>41186.67</v>
      </c>
      <c r="AP74" s="146">
        <v>0</v>
      </c>
      <c r="AQ74" s="151">
        <v>50237.224193033311</v>
      </c>
      <c r="AR74" s="162">
        <v>2</v>
      </c>
      <c r="AS74" s="151">
        <v>63966.114193033311</v>
      </c>
      <c r="AT74" s="162">
        <v>2</v>
      </c>
      <c r="AU74" s="151">
        <v>63966.114193033311</v>
      </c>
      <c r="AV74" s="162"/>
      <c r="AW74" s="151"/>
      <c r="AX74" s="11"/>
      <c r="AY74" s="65"/>
      <c r="AZ74" s="151">
        <f t="shared" si="1"/>
        <v>50237.224193033311</v>
      </c>
    </row>
    <row r="75" spans="1:52" s="5" customFormat="1" ht="25.5" x14ac:dyDescent="0.2">
      <c r="A75" s="7" t="s">
        <v>177</v>
      </c>
      <c r="B75" s="9" t="s">
        <v>256</v>
      </c>
      <c r="C75" s="137">
        <v>52300.54</v>
      </c>
      <c r="D75" s="8"/>
      <c r="E75" s="16"/>
      <c r="F75" s="16"/>
      <c r="G75" s="16"/>
      <c r="H75" s="16"/>
      <c r="I75" s="16">
        <v>124</v>
      </c>
      <c r="J75" s="43">
        <v>7118242.0726027917</v>
      </c>
      <c r="K75" s="43"/>
      <c r="L75" s="43"/>
      <c r="M75" s="43"/>
      <c r="N75" s="43"/>
      <c r="O75" s="16">
        <v>83</v>
      </c>
      <c r="P75" s="43">
        <v>4745494.7150685275</v>
      </c>
      <c r="Q75" s="118">
        <v>88</v>
      </c>
      <c r="R75" s="43">
        <v>4504383.9800000004</v>
      </c>
      <c r="S75" s="11">
        <v>-5</v>
      </c>
      <c r="T75" s="43"/>
      <c r="U75" s="119">
        <v>51186.18</v>
      </c>
      <c r="V75" s="113">
        <v>88</v>
      </c>
      <c r="W75" s="110">
        <v>4504383.9800000004</v>
      </c>
      <c r="X75" s="115"/>
      <c r="Y75" s="59"/>
      <c r="Z75" s="128">
        <v>36</v>
      </c>
      <c r="AA75" s="43">
        <v>2613858.0926027913</v>
      </c>
      <c r="AB75" s="11"/>
      <c r="AC75" s="85"/>
      <c r="AD75" s="16"/>
      <c r="AE75" s="43">
        <v>0</v>
      </c>
      <c r="AF75" s="16">
        <v>0</v>
      </c>
      <c r="AG75" s="43">
        <v>0</v>
      </c>
      <c r="AH75" s="148">
        <v>8</v>
      </c>
      <c r="AI75" s="149">
        <v>409489.44</v>
      </c>
      <c r="AJ75" s="16">
        <v>132</v>
      </c>
      <c r="AK75" s="43">
        <v>7527731.5126027921</v>
      </c>
      <c r="AL75" s="11">
        <v>132</v>
      </c>
      <c r="AM75" s="113">
        <v>132</v>
      </c>
      <c r="AN75" s="113">
        <v>0</v>
      </c>
      <c r="AO75" s="144">
        <v>6756575.9699999997</v>
      </c>
      <c r="AP75" s="148">
        <v>0</v>
      </c>
      <c r="AQ75" s="152">
        <v>771155.54260279238</v>
      </c>
      <c r="AR75" s="163">
        <v>44</v>
      </c>
      <c r="AS75" s="152">
        <v>3023347.5326027917</v>
      </c>
      <c r="AT75" s="163">
        <v>44</v>
      </c>
      <c r="AU75" s="152">
        <v>3023347.5326027917</v>
      </c>
      <c r="AV75" s="163"/>
      <c r="AW75" s="152"/>
      <c r="AX75" s="11"/>
      <c r="AY75" s="65"/>
      <c r="AZ75" s="152">
        <f t="shared" si="1"/>
        <v>771155.54260279238</v>
      </c>
    </row>
    <row r="76" spans="1:52" s="5" customFormat="1" ht="25.5" x14ac:dyDescent="0.2">
      <c r="A76" s="7" t="s">
        <v>178</v>
      </c>
      <c r="B76" s="9" t="s">
        <v>257</v>
      </c>
      <c r="C76" s="137">
        <v>109831.13</v>
      </c>
      <c r="D76" s="8"/>
      <c r="E76" s="16"/>
      <c r="F76" s="16"/>
      <c r="G76" s="16"/>
      <c r="H76" s="16"/>
      <c r="I76" s="16">
        <v>71</v>
      </c>
      <c r="J76" s="43">
        <v>8559111.7288058363</v>
      </c>
      <c r="K76" s="43"/>
      <c r="L76" s="43"/>
      <c r="M76" s="43"/>
      <c r="N76" s="43"/>
      <c r="O76" s="16">
        <v>47</v>
      </c>
      <c r="P76" s="43">
        <v>5706074.4858705578</v>
      </c>
      <c r="Q76" s="118">
        <v>56</v>
      </c>
      <c r="R76" s="43">
        <v>6027637</v>
      </c>
      <c r="S76" s="11">
        <v>-9</v>
      </c>
      <c r="T76" s="43"/>
      <c r="U76" s="21">
        <v>107636.38</v>
      </c>
      <c r="V76" s="113">
        <v>56</v>
      </c>
      <c r="W76" s="110">
        <v>6027637</v>
      </c>
      <c r="X76" s="115"/>
      <c r="Y76" s="59"/>
      <c r="Z76" s="125">
        <v>15</v>
      </c>
      <c r="AA76" s="43">
        <v>2531474.7288058363</v>
      </c>
      <c r="AB76" s="11"/>
      <c r="AC76" s="85"/>
      <c r="AD76" s="16"/>
      <c r="AE76" s="43">
        <v>0</v>
      </c>
      <c r="AF76" s="16">
        <v>-4</v>
      </c>
      <c r="AG76" s="43">
        <v>-439324.52</v>
      </c>
      <c r="AH76" s="125">
        <v>1</v>
      </c>
      <c r="AI76" s="157">
        <v>109831.13</v>
      </c>
      <c r="AJ76" s="16">
        <v>68</v>
      </c>
      <c r="AK76" s="43">
        <v>8229618.3388058366</v>
      </c>
      <c r="AL76" s="11">
        <v>84</v>
      </c>
      <c r="AM76" s="113">
        <v>84</v>
      </c>
      <c r="AN76" s="113">
        <v>0</v>
      </c>
      <c r="AO76" s="144">
        <v>9041455.5</v>
      </c>
      <c r="AP76" s="125">
        <v>-16</v>
      </c>
      <c r="AQ76" s="157">
        <v>-811837.16119416337</v>
      </c>
      <c r="AR76" s="125">
        <v>12</v>
      </c>
      <c r="AS76" s="157">
        <v>2201981.3388058366</v>
      </c>
      <c r="AT76" s="125">
        <v>12</v>
      </c>
      <c r="AU76" s="157">
        <v>2201981.3388058366</v>
      </c>
      <c r="AV76" s="125"/>
      <c r="AW76" s="157"/>
      <c r="AX76" s="11"/>
      <c r="AY76" s="43"/>
      <c r="AZ76" s="119">
        <f t="shared" si="1"/>
        <v>-811837.16119416337</v>
      </c>
    </row>
    <row r="77" spans="1:52" s="5" customFormat="1" ht="25.5" x14ac:dyDescent="0.2">
      <c r="A77" s="7" t="s">
        <v>179</v>
      </c>
      <c r="B77" s="9" t="s">
        <v>258</v>
      </c>
      <c r="C77" s="137">
        <v>196127.02</v>
      </c>
      <c r="D77" s="8"/>
      <c r="E77" s="16"/>
      <c r="F77" s="16"/>
      <c r="G77" s="16"/>
      <c r="H77" s="16"/>
      <c r="I77" s="16">
        <v>7</v>
      </c>
      <c r="J77" s="43">
        <v>1506885.8842115365</v>
      </c>
      <c r="K77" s="43"/>
      <c r="L77" s="43"/>
      <c r="M77" s="43"/>
      <c r="N77" s="43"/>
      <c r="O77" s="16">
        <v>5</v>
      </c>
      <c r="P77" s="43">
        <v>1004590.5894743577</v>
      </c>
      <c r="Q77" s="118">
        <v>4</v>
      </c>
      <c r="R77" s="43">
        <v>787123.1</v>
      </c>
      <c r="S77" s="11">
        <v>1</v>
      </c>
      <c r="T77" s="43"/>
      <c r="U77" s="21">
        <v>196780.78</v>
      </c>
      <c r="V77" s="113">
        <v>4</v>
      </c>
      <c r="W77" s="110">
        <v>787123.1</v>
      </c>
      <c r="X77" s="115"/>
      <c r="Y77" s="59"/>
      <c r="Z77" s="125">
        <v>3</v>
      </c>
      <c r="AA77" s="43">
        <v>719762.78421153652</v>
      </c>
      <c r="AB77" s="11"/>
      <c r="AC77" s="85"/>
      <c r="AD77" s="16"/>
      <c r="AE77" s="43">
        <v>0</v>
      </c>
      <c r="AF77" s="16">
        <v>0</v>
      </c>
      <c r="AG77" s="43">
        <v>0</v>
      </c>
      <c r="AH77" s="16">
        <v>0</v>
      </c>
      <c r="AI77" s="43">
        <v>0</v>
      </c>
      <c r="AJ77" s="16">
        <v>7</v>
      </c>
      <c r="AK77" s="43">
        <v>1506885.8842115365</v>
      </c>
      <c r="AL77" s="11">
        <v>6</v>
      </c>
      <c r="AM77" s="113">
        <v>6</v>
      </c>
      <c r="AN77" s="113">
        <v>0</v>
      </c>
      <c r="AO77" s="144">
        <v>1180684.6499999999</v>
      </c>
      <c r="AP77" s="118">
        <v>1</v>
      </c>
      <c r="AQ77" s="119">
        <v>326201.23421153659</v>
      </c>
      <c r="AR77" s="118">
        <v>3</v>
      </c>
      <c r="AS77" s="119">
        <v>719762.78421153652</v>
      </c>
      <c r="AT77" s="118">
        <v>3</v>
      </c>
      <c r="AU77" s="119">
        <v>719762.78421153652</v>
      </c>
      <c r="AV77" s="118"/>
      <c r="AW77" s="119"/>
      <c r="AX77" s="11"/>
      <c r="AY77" s="43"/>
      <c r="AZ77" s="119">
        <f t="shared" si="1"/>
        <v>326201.23421153659</v>
      </c>
    </row>
    <row r="78" spans="1:52" s="5" customFormat="1" ht="25.5" x14ac:dyDescent="0.2">
      <c r="A78" s="7" t="s">
        <v>180</v>
      </c>
      <c r="B78" s="9" t="s">
        <v>259</v>
      </c>
      <c r="C78" s="137">
        <v>51388.68</v>
      </c>
      <c r="D78" s="8"/>
      <c r="E78" s="16"/>
      <c r="F78" s="16"/>
      <c r="G78" s="16"/>
      <c r="H78" s="16"/>
      <c r="I78" s="16">
        <v>278</v>
      </c>
      <c r="J78" s="43">
        <v>15680400.57995747</v>
      </c>
      <c r="K78" s="43"/>
      <c r="L78" s="43"/>
      <c r="M78" s="43"/>
      <c r="N78" s="43"/>
      <c r="O78" s="16">
        <v>185</v>
      </c>
      <c r="P78" s="43">
        <v>10453600.386638314</v>
      </c>
      <c r="Q78" s="118">
        <v>255</v>
      </c>
      <c r="R78" s="43">
        <v>12997869.41</v>
      </c>
      <c r="S78" s="11">
        <v>-70</v>
      </c>
      <c r="T78" s="43"/>
      <c r="U78" s="119">
        <v>50972.04</v>
      </c>
      <c r="V78" s="113">
        <v>255</v>
      </c>
      <c r="W78" s="110">
        <v>12997869.41</v>
      </c>
      <c r="X78" s="115"/>
      <c r="Y78" s="59"/>
      <c r="Z78" s="125">
        <v>23</v>
      </c>
      <c r="AA78" s="43">
        <v>2682531.1699574701</v>
      </c>
      <c r="AB78" s="11"/>
      <c r="AC78" s="85"/>
      <c r="AD78" s="16"/>
      <c r="AE78" s="43">
        <v>0</v>
      </c>
      <c r="AF78" s="16">
        <v>0</v>
      </c>
      <c r="AG78" s="43">
        <v>0</v>
      </c>
      <c r="AH78" s="148">
        <v>105</v>
      </c>
      <c r="AI78" s="149">
        <v>5352064.2</v>
      </c>
      <c r="AJ78" s="16">
        <v>383</v>
      </c>
      <c r="AK78" s="43">
        <v>21032464.77995747</v>
      </c>
      <c r="AL78" s="11">
        <v>383</v>
      </c>
      <c r="AM78" s="113">
        <v>383</v>
      </c>
      <c r="AN78" s="113">
        <v>0</v>
      </c>
      <c r="AO78" s="144">
        <v>19496804.120000001</v>
      </c>
      <c r="AP78" s="148">
        <v>0</v>
      </c>
      <c r="AQ78" s="152">
        <v>1535660.6599574685</v>
      </c>
      <c r="AR78" s="163">
        <v>128</v>
      </c>
      <c r="AS78" s="152">
        <v>8034595.3699574694</v>
      </c>
      <c r="AT78" s="163">
        <v>128</v>
      </c>
      <c r="AU78" s="152">
        <v>8034595.3699574694</v>
      </c>
      <c r="AV78" s="163"/>
      <c r="AW78" s="152"/>
      <c r="AX78" s="11"/>
      <c r="AY78" s="65"/>
      <c r="AZ78" s="152">
        <f t="shared" si="1"/>
        <v>1535660.6599574685</v>
      </c>
    </row>
    <row r="79" spans="1:52" s="5" customFormat="1" ht="25.5" x14ac:dyDescent="0.2">
      <c r="A79" s="7" t="s">
        <v>181</v>
      </c>
      <c r="B79" s="9" t="s">
        <v>260</v>
      </c>
      <c r="C79" s="137">
        <v>128471.7</v>
      </c>
      <c r="D79" s="8"/>
      <c r="E79" s="16"/>
      <c r="F79" s="16"/>
      <c r="G79" s="16"/>
      <c r="H79" s="16"/>
      <c r="I79" s="16">
        <v>250</v>
      </c>
      <c r="J79" s="43">
        <v>35252699.145587832</v>
      </c>
      <c r="K79" s="43"/>
      <c r="L79" s="43"/>
      <c r="M79" s="43"/>
      <c r="N79" s="43"/>
      <c r="O79" s="16">
        <v>167</v>
      </c>
      <c r="P79" s="43">
        <v>23501799.430391889</v>
      </c>
      <c r="Q79" s="118">
        <v>226</v>
      </c>
      <c r="R79" s="43">
        <v>28596067.09</v>
      </c>
      <c r="S79" s="11">
        <v>-59</v>
      </c>
      <c r="T79" s="43"/>
      <c r="U79" s="21">
        <v>126531.27</v>
      </c>
      <c r="V79" s="113">
        <v>226</v>
      </c>
      <c r="W79" s="110">
        <v>28596067.09</v>
      </c>
      <c r="X79" s="115"/>
      <c r="Y79" s="59"/>
      <c r="Z79" s="125">
        <v>24</v>
      </c>
      <c r="AA79" s="43">
        <v>6656632.0555878319</v>
      </c>
      <c r="AB79" s="11"/>
      <c r="AC79" s="85"/>
      <c r="AD79" s="16"/>
      <c r="AE79" s="43">
        <v>0</v>
      </c>
      <c r="AF79" s="16">
        <v>0</v>
      </c>
      <c r="AG79" s="43">
        <v>0</v>
      </c>
      <c r="AH79" s="16">
        <v>0</v>
      </c>
      <c r="AI79" s="43">
        <v>0</v>
      </c>
      <c r="AJ79" s="16">
        <v>250</v>
      </c>
      <c r="AK79" s="43">
        <v>35252699.145587832</v>
      </c>
      <c r="AL79" s="11">
        <v>339</v>
      </c>
      <c r="AM79" s="113">
        <v>339</v>
      </c>
      <c r="AN79" s="113">
        <v>0</v>
      </c>
      <c r="AO79" s="144">
        <v>42894100.640000001</v>
      </c>
      <c r="AP79" s="118">
        <v>-89</v>
      </c>
      <c r="AQ79" s="119">
        <v>-7641401.4944121689</v>
      </c>
      <c r="AR79" s="118">
        <v>24</v>
      </c>
      <c r="AS79" s="119">
        <v>6656632.0555878319</v>
      </c>
      <c r="AT79" s="118">
        <v>24</v>
      </c>
      <c r="AU79" s="119">
        <v>6656632.0555878319</v>
      </c>
      <c r="AV79" s="118"/>
      <c r="AW79" s="119"/>
      <c r="AX79" s="11"/>
      <c r="AY79" s="43"/>
      <c r="AZ79" s="119">
        <f t="shared" si="1"/>
        <v>-7641401.4944121689</v>
      </c>
    </row>
    <row r="80" spans="1:52" s="5" customFormat="1" ht="25.5" x14ac:dyDescent="0.2">
      <c r="A80" s="7" t="s">
        <v>182</v>
      </c>
      <c r="B80" s="9" t="s">
        <v>261</v>
      </c>
      <c r="C80" s="137">
        <v>243782.88</v>
      </c>
      <c r="D80" s="8"/>
      <c r="E80" s="16"/>
      <c r="F80" s="16"/>
      <c r="G80" s="16"/>
      <c r="H80" s="16"/>
      <c r="I80" s="16">
        <v>121</v>
      </c>
      <c r="J80" s="43">
        <v>32376766.169784568</v>
      </c>
      <c r="K80" s="43"/>
      <c r="L80" s="43"/>
      <c r="M80" s="43"/>
      <c r="N80" s="43"/>
      <c r="O80" s="16">
        <v>81</v>
      </c>
      <c r="P80" s="43">
        <v>21584510.77985638</v>
      </c>
      <c r="Q80" s="118">
        <v>104</v>
      </c>
      <c r="R80" s="43">
        <v>24156732.800000001</v>
      </c>
      <c r="S80" s="11">
        <v>-23</v>
      </c>
      <c r="T80" s="43"/>
      <c r="U80" s="21">
        <v>232276.28</v>
      </c>
      <c r="V80" s="113">
        <v>104</v>
      </c>
      <c r="W80" s="110">
        <v>24156732.800000001</v>
      </c>
      <c r="X80" s="115"/>
      <c r="Y80" s="59"/>
      <c r="Z80" s="125">
        <v>17</v>
      </c>
      <c r="AA80" s="43">
        <v>8220033.3697845675</v>
      </c>
      <c r="AB80" s="11"/>
      <c r="AC80" s="85"/>
      <c r="AD80" s="16"/>
      <c r="AE80" s="43">
        <v>0</v>
      </c>
      <c r="AF80" s="16">
        <v>0</v>
      </c>
      <c r="AG80" s="43">
        <v>0</v>
      </c>
      <c r="AH80" s="16">
        <v>0</v>
      </c>
      <c r="AI80" s="43">
        <v>0</v>
      </c>
      <c r="AJ80" s="16">
        <v>121</v>
      </c>
      <c r="AK80" s="43">
        <v>32376766.169784568</v>
      </c>
      <c r="AL80" s="11">
        <v>156</v>
      </c>
      <c r="AM80" s="113">
        <v>156</v>
      </c>
      <c r="AN80" s="113">
        <v>0</v>
      </c>
      <c r="AO80" s="144">
        <v>36235099.200000003</v>
      </c>
      <c r="AP80" s="118">
        <v>-35</v>
      </c>
      <c r="AQ80" s="119">
        <v>-3858333.0302154347</v>
      </c>
      <c r="AR80" s="118">
        <v>17</v>
      </c>
      <c r="AS80" s="119">
        <v>8220033.3697845675</v>
      </c>
      <c r="AT80" s="118">
        <v>17</v>
      </c>
      <c r="AU80" s="119">
        <v>8220033.3697845675</v>
      </c>
      <c r="AV80" s="118"/>
      <c r="AW80" s="119"/>
      <c r="AX80" s="11"/>
      <c r="AY80" s="43"/>
      <c r="AZ80" s="119">
        <f t="shared" si="1"/>
        <v>-3858333.0302154347</v>
      </c>
    </row>
    <row r="81" spans="1:52" s="5" customFormat="1" ht="25.5" x14ac:dyDescent="0.2">
      <c r="A81" s="7" t="s">
        <v>183</v>
      </c>
      <c r="B81" s="9" t="s">
        <v>262</v>
      </c>
      <c r="C81" s="137">
        <v>101143.87</v>
      </c>
      <c r="D81" s="8"/>
      <c r="E81" s="16"/>
      <c r="F81" s="16"/>
      <c r="G81" s="16"/>
      <c r="H81" s="16"/>
      <c r="I81" s="16">
        <v>6</v>
      </c>
      <c r="J81" s="43">
        <v>666094.29211826983</v>
      </c>
      <c r="K81" s="43"/>
      <c r="L81" s="43"/>
      <c r="M81" s="43"/>
      <c r="N81" s="43"/>
      <c r="O81" s="16">
        <v>4</v>
      </c>
      <c r="P81" s="43">
        <v>444062.86141217989</v>
      </c>
      <c r="Q81" s="118">
        <v>10</v>
      </c>
      <c r="R81" s="43">
        <v>910294.83</v>
      </c>
      <c r="S81" s="11">
        <v>-6</v>
      </c>
      <c r="T81" s="43"/>
      <c r="U81" s="21">
        <v>91029.48</v>
      </c>
      <c r="V81" s="113">
        <v>10</v>
      </c>
      <c r="W81" s="110">
        <v>910294.83</v>
      </c>
      <c r="X81" s="115"/>
      <c r="Y81" s="59"/>
      <c r="Z81" s="126"/>
      <c r="AA81" s="11"/>
      <c r="AB81" s="11">
        <v>-4</v>
      </c>
      <c r="AC81" s="43">
        <v>-244200.53788173012</v>
      </c>
      <c r="AD81" s="16"/>
      <c r="AE81" s="43">
        <v>0</v>
      </c>
      <c r="AF81" s="16">
        <v>0</v>
      </c>
      <c r="AG81" s="43">
        <v>0</v>
      </c>
      <c r="AH81" s="16">
        <v>0</v>
      </c>
      <c r="AI81" s="43">
        <v>0</v>
      </c>
      <c r="AJ81" s="16">
        <v>6</v>
      </c>
      <c r="AK81" s="43">
        <v>666094.29211826983</v>
      </c>
      <c r="AL81" s="11">
        <v>15</v>
      </c>
      <c r="AM81" s="113">
        <v>15</v>
      </c>
      <c r="AN81" s="113">
        <v>0</v>
      </c>
      <c r="AO81" s="144">
        <v>1365442.25</v>
      </c>
      <c r="AP81" s="118">
        <v>-9</v>
      </c>
      <c r="AQ81" s="119">
        <v>-699347.95788173017</v>
      </c>
      <c r="AR81" s="118">
        <v>-4</v>
      </c>
      <c r="AS81" s="119">
        <v>-244200.53788173012</v>
      </c>
      <c r="AT81" s="118"/>
      <c r="AU81" s="119"/>
      <c r="AV81" s="118">
        <v>-4</v>
      </c>
      <c r="AW81" s="119">
        <v>-244200.53788173012</v>
      </c>
      <c r="AX81" s="11">
        <v>1</v>
      </c>
      <c r="AY81" s="43"/>
      <c r="AZ81" s="119">
        <f t="shared" si="1"/>
        <v>-699347.95788173017</v>
      </c>
    </row>
    <row r="82" spans="1:52" s="5" customFormat="1" ht="25.5" x14ac:dyDescent="0.2">
      <c r="A82" s="7" t="s">
        <v>184</v>
      </c>
      <c r="B82" s="9" t="s">
        <v>263</v>
      </c>
      <c r="C82" s="137">
        <v>184185.94</v>
      </c>
      <c r="D82" s="8"/>
      <c r="E82" s="16"/>
      <c r="F82" s="16"/>
      <c r="G82" s="16"/>
      <c r="H82" s="16"/>
      <c r="I82" s="16">
        <v>3</v>
      </c>
      <c r="J82" s="43">
        <v>606488.57574086369</v>
      </c>
      <c r="K82" s="43"/>
      <c r="L82" s="43"/>
      <c r="M82" s="43"/>
      <c r="N82" s="43"/>
      <c r="O82" s="16">
        <v>2</v>
      </c>
      <c r="P82" s="43">
        <v>404325.71716057579</v>
      </c>
      <c r="Q82" s="118">
        <v>19</v>
      </c>
      <c r="R82" s="43">
        <v>3499532.86</v>
      </c>
      <c r="S82" s="11">
        <v>-17</v>
      </c>
      <c r="T82" s="43"/>
      <c r="U82" s="21">
        <v>184185.94</v>
      </c>
      <c r="V82" s="113">
        <v>19</v>
      </c>
      <c r="W82" s="110">
        <v>3499532.86</v>
      </c>
      <c r="X82" s="115"/>
      <c r="Y82" s="59"/>
      <c r="Z82" s="126"/>
      <c r="AA82" s="11"/>
      <c r="AB82" s="11">
        <v>-16</v>
      </c>
      <c r="AC82" s="43">
        <v>-2893044.2842591363</v>
      </c>
      <c r="AD82" s="16"/>
      <c r="AE82" s="43">
        <v>0</v>
      </c>
      <c r="AF82" s="16">
        <v>0</v>
      </c>
      <c r="AG82" s="43">
        <v>0</v>
      </c>
      <c r="AH82" s="16">
        <v>0</v>
      </c>
      <c r="AI82" s="43">
        <v>0</v>
      </c>
      <c r="AJ82" s="16">
        <v>3</v>
      </c>
      <c r="AK82" s="43">
        <v>606488.57574086369</v>
      </c>
      <c r="AL82" s="11">
        <v>29</v>
      </c>
      <c r="AM82" s="113">
        <v>29</v>
      </c>
      <c r="AN82" s="113">
        <v>0</v>
      </c>
      <c r="AO82" s="144">
        <v>5249299.29</v>
      </c>
      <c r="AP82" s="118">
        <v>-26</v>
      </c>
      <c r="AQ82" s="119">
        <v>-4642810.7142591365</v>
      </c>
      <c r="AR82" s="118">
        <v>-16</v>
      </c>
      <c r="AS82" s="119">
        <v>-2893044.2842591363</v>
      </c>
      <c r="AT82" s="118"/>
      <c r="AU82" s="119"/>
      <c r="AV82" s="118">
        <v>-16</v>
      </c>
      <c r="AW82" s="119">
        <v>-2893044.2842591363</v>
      </c>
      <c r="AX82" s="11"/>
      <c r="AY82" s="43"/>
      <c r="AZ82" s="119">
        <f t="shared" si="1"/>
        <v>-4642810.7142591365</v>
      </c>
    </row>
    <row r="83" spans="1:52" s="5" customFormat="1" ht="25.5" x14ac:dyDescent="0.2">
      <c r="A83" s="82" t="s">
        <v>185</v>
      </c>
      <c r="B83" s="9" t="s">
        <v>264</v>
      </c>
      <c r="C83" s="137">
        <v>287585.55</v>
      </c>
      <c r="D83" s="8"/>
      <c r="E83" s="16"/>
      <c r="F83" s="16"/>
      <c r="G83" s="16"/>
      <c r="H83" s="16"/>
      <c r="I83" s="16">
        <v>0</v>
      </c>
      <c r="J83" s="43">
        <v>0</v>
      </c>
      <c r="K83" s="43"/>
      <c r="L83" s="43"/>
      <c r="M83" s="43"/>
      <c r="N83" s="43"/>
      <c r="O83" s="16">
        <v>0</v>
      </c>
      <c r="P83" s="43">
        <v>0</v>
      </c>
      <c r="Q83" s="118">
        <v>6</v>
      </c>
      <c r="R83" s="43">
        <v>1728128.32</v>
      </c>
      <c r="S83" s="11">
        <v>-6</v>
      </c>
      <c r="T83" s="43"/>
      <c r="U83" s="21">
        <v>288021.39</v>
      </c>
      <c r="V83" s="115"/>
      <c r="W83" s="59"/>
      <c r="X83" s="115">
        <v>6</v>
      </c>
      <c r="Y83" s="59">
        <v>1728128.32</v>
      </c>
      <c r="Z83" s="126"/>
      <c r="AA83" s="11"/>
      <c r="AB83" s="11">
        <v>-6</v>
      </c>
      <c r="AC83" s="43">
        <v>-1728128.32</v>
      </c>
      <c r="AD83" s="16"/>
      <c r="AE83" s="43">
        <v>0</v>
      </c>
      <c r="AF83" s="16">
        <v>0</v>
      </c>
      <c r="AG83" s="43">
        <v>0</v>
      </c>
      <c r="AH83" s="16">
        <v>6</v>
      </c>
      <c r="AI83" s="43">
        <v>1728128.32</v>
      </c>
      <c r="AJ83" s="16">
        <v>6</v>
      </c>
      <c r="AK83" s="43">
        <v>1728128.32</v>
      </c>
      <c r="AL83" s="11">
        <v>9</v>
      </c>
      <c r="AM83" s="113">
        <v>0</v>
      </c>
      <c r="AN83" s="113">
        <v>9</v>
      </c>
      <c r="AO83" s="144">
        <v>2592192.48</v>
      </c>
      <c r="AP83" s="118">
        <v>-3</v>
      </c>
      <c r="AQ83" s="119">
        <v>-864064.15999999992</v>
      </c>
      <c r="AR83" s="118">
        <v>0</v>
      </c>
      <c r="AS83" s="119">
        <v>0</v>
      </c>
      <c r="AT83" s="118">
        <v>0</v>
      </c>
      <c r="AU83" s="119">
        <v>0</v>
      </c>
      <c r="AV83" s="118">
        <v>0</v>
      </c>
      <c r="AW83" s="119">
        <v>0</v>
      </c>
      <c r="AX83" s="11"/>
      <c r="AY83" s="43"/>
      <c r="AZ83" s="119">
        <f t="shared" si="1"/>
        <v>-864064.15999999992</v>
      </c>
    </row>
    <row r="84" spans="1:52" s="5" customFormat="1" ht="25.5" x14ac:dyDescent="0.2">
      <c r="A84" s="82" t="s">
        <v>186</v>
      </c>
      <c r="B84" s="9" t="s">
        <v>265</v>
      </c>
      <c r="C84" s="137">
        <v>366355.61</v>
      </c>
      <c r="D84" s="8"/>
      <c r="E84" s="16"/>
      <c r="F84" s="16"/>
      <c r="G84" s="16"/>
      <c r="H84" s="16"/>
      <c r="I84" s="16">
        <v>56</v>
      </c>
      <c r="J84" s="43">
        <v>22518308.68834725</v>
      </c>
      <c r="K84" s="43"/>
      <c r="L84" s="43"/>
      <c r="M84" s="43"/>
      <c r="N84" s="43"/>
      <c r="O84" s="16">
        <v>37</v>
      </c>
      <c r="P84" s="43">
        <v>15012205.7922315</v>
      </c>
      <c r="Q84" s="118">
        <v>38</v>
      </c>
      <c r="R84" s="43">
        <v>13738335.369999999</v>
      </c>
      <c r="S84" s="11">
        <v>-1</v>
      </c>
      <c r="T84" s="43"/>
      <c r="U84" s="21">
        <v>361535.14</v>
      </c>
      <c r="V84" s="113">
        <v>38</v>
      </c>
      <c r="W84" s="110">
        <v>13738335.369999999</v>
      </c>
      <c r="X84" s="115"/>
      <c r="Y84" s="59"/>
      <c r="Z84" s="125">
        <v>18</v>
      </c>
      <c r="AA84" s="43">
        <v>8779973.318347251</v>
      </c>
      <c r="AB84" s="11"/>
      <c r="AD84" s="16"/>
      <c r="AE84" s="43">
        <v>0</v>
      </c>
      <c r="AF84" s="16">
        <v>0</v>
      </c>
      <c r="AG84" s="43">
        <v>0</v>
      </c>
      <c r="AH84" s="16">
        <v>0</v>
      </c>
      <c r="AI84" s="43">
        <v>0</v>
      </c>
      <c r="AJ84" s="16">
        <v>56</v>
      </c>
      <c r="AK84" s="43">
        <v>22518308.68834725</v>
      </c>
      <c r="AL84" s="11">
        <v>57</v>
      </c>
      <c r="AM84" s="113">
        <v>57</v>
      </c>
      <c r="AN84" s="113">
        <v>0</v>
      </c>
      <c r="AO84" s="144">
        <v>20607503.059999999</v>
      </c>
      <c r="AP84" s="118">
        <v>-1</v>
      </c>
      <c r="AQ84" s="119">
        <v>1910805.6283472516</v>
      </c>
      <c r="AR84" s="118">
        <v>18</v>
      </c>
      <c r="AS84" s="119">
        <v>8779973.318347251</v>
      </c>
      <c r="AT84" s="118">
        <v>18</v>
      </c>
      <c r="AU84" s="119">
        <v>8779973.318347251</v>
      </c>
      <c r="AV84" s="118"/>
      <c r="AW84" s="119"/>
      <c r="AX84" s="11"/>
      <c r="AY84" s="43"/>
      <c r="AZ84" s="119">
        <f t="shared" si="1"/>
        <v>1910805.6283472516</v>
      </c>
    </row>
    <row r="85" spans="1:52" s="5" customFormat="1" ht="25.5" x14ac:dyDescent="0.2">
      <c r="A85" s="82" t="s">
        <v>187</v>
      </c>
      <c r="B85" s="9" t="s">
        <v>266</v>
      </c>
      <c r="C85" s="137">
        <v>460068.03</v>
      </c>
      <c r="D85" s="8"/>
      <c r="E85" s="16"/>
      <c r="F85" s="16"/>
      <c r="G85" s="16"/>
      <c r="H85" s="16"/>
      <c r="I85" s="16">
        <v>36</v>
      </c>
      <c r="J85" s="43">
        <v>18178977.456711732</v>
      </c>
      <c r="K85" s="43"/>
      <c r="L85" s="43"/>
      <c r="M85" s="43"/>
      <c r="N85" s="43"/>
      <c r="O85" s="16">
        <v>24</v>
      </c>
      <c r="P85" s="43">
        <v>12119318.304474488</v>
      </c>
      <c r="Q85" s="118">
        <v>51</v>
      </c>
      <c r="R85" s="43">
        <v>18665674.149999999</v>
      </c>
      <c r="S85" s="11">
        <v>-27</v>
      </c>
      <c r="T85" s="43"/>
      <c r="U85" s="21">
        <v>365993.61</v>
      </c>
      <c r="V85" s="113">
        <v>51</v>
      </c>
      <c r="W85" s="110">
        <v>18665674.149999999</v>
      </c>
      <c r="X85" s="115"/>
      <c r="Y85" s="59"/>
      <c r="Z85" s="126"/>
      <c r="AA85" s="11"/>
      <c r="AB85" s="11">
        <v>-15</v>
      </c>
      <c r="AC85" s="43">
        <v>-486696.69328826666</v>
      </c>
      <c r="AD85" s="16"/>
      <c r="AE85" s="43">
        <v>0</v>
      </c>
      <c r="AF85" s="16">
        <v>0</v>
      </c>
      <c r="AG85" s="43">
        <v>0</v>
      </c>
      <c r="AH85" s="16">
        <v>0</v>
      </c>
      <c r="AI85" s="43">
        <v>0</v>
      </c>
      <c r="AJ85" s="16">
        <v>36</v>
      </c>
      <c r="AK85" s="43">
        <v>18178977.456711732</v>
      </c>
      <c r="AL85" s="11">
        <v>77</v>
      </c>
      <c r="AM85" s="113">
        <v>77</v>
      </c>
      <c r="AN85" s="113">
        <v>0</v>
      </c>
      <c r="AO85" s="144">
        <v>27998511.23</v>
      </c>
      <c r="AP85" s="118">
        <v>-41</v>
      </c>
      <c r="AQ85" s="119">
        <v>-9819533.7732882686</v>
      </c>
      <c r="AR85" s="118">
        <v>-15</v>
      </c>
      <c r="AS85" s="119">
        <v>-486696.69328826666</v>
      </c>
      <c r="AT85" s="118"/>
      <c r="AU85" s="119"/>
      <c r="AV85" s="118">
        <v>-15</v>
      </c>
      <c r="AW85" s="119">
        <v>-486696.69328826666</v>
      </c>
      <c r="AX85" s="11">
        <v>10</v>
      </c>
      <c r="AY85" s="43"/>
      <c r="AZ85" s="119">
        <f t="shared" si="1"/>
        <v>-9819533.7732882686</v>
      </c>
    </row>
    <row r="86" spans="1:52" s="5" customFormat="1" ht="25.5" x14ac:dyDescent="0.2">
      <c r="A86" s="82" t="s">
        <v>188</v>
      </c>
      <c r="B86" s="9" t="s">
        <v>267</v>
      </c>
      <c r="C86" s="137">
        <v>568149.31999999995</v>
      </c>
      <c r="D86" s="8"/>
      <c r="E86" s="16"/>
      <c r="F86" s="16"/>
      <c r="G86" s="16"/>
      <c r="H86" s="16"/>
      <c r="I86" s="16">
        <v>2</v>
      </c>
      <c r="J86" s="43">
        <v>1247203.6750649556</v>
      </c>
      <c r="K86" s="43"/>
      <c r="L86" s="43"/>
      <c r="M86" s="43"/>
      <c r="N86" s="43"/>
      <c r="O86" s="16">
        <v>1</v>
      </c>
      <c r="P86" s="43">
        <v>831469.1167099704</v>
      </c>
      <c r="Q86" s="118">
        <v>12</v>
      </c>
      <c r="R86" s="43">
        <v>6271221.9800000004</v>
      </c>
      <c r="S86" s="11">
        <v>-11</v>
      </c>
      <c r="T86" s="43"/>
      <c r="U86" s="21">
        <v>522601.83</v>
      </c>
      <c r="V86" s="113">
        <v>12</v>
      </c>
      <c r="W86" s="110">
        <v>6271221.9800000004</v>
      </c>
      <c r="X86" s="115"/>
      <c r="Y86" s="59"/>
      <c r="Z86" s="126"/>
      <c r="AA86" s="11"/>
      <c r="AB86" s="11">
        <v>-10</v>
      </c>
      <c r="AC86" s="43">
        <v>-5024018.3049350446</v>
      </c>
      <c r="AD86" s="16"/>
      <c r="AE86" s="43">
        <v>0</v>
      </c>
      <c r="AF86" s="16">
        <v>0</v>
      </c>
      <c r="AG86" s="43">
        <v>0</v>
      </c>
      <c r="AH86" s="16">
        <v>0</v>
      </c>
      <c r="AI86" s="43">
        <v>0</v>
      </c>
      <c r="AJ86" s="16">
        <v>2</v>
      </c>
      <c r="AK86" s="43">
        <v>1247203.6750649556</v>
      </c>
      <c r="AL86" s="11">
        <v>18</v>
      </c>
      <c r="AM86" s="113">
        <v>18</v>
      </c>
      <c r="AN86" s="113">
        <v>0</v>
      </c>
      <c r="AO86" s="144">
        <v>9406832.9700000007</v>
      </c>
      <c r="AP86" s="118">
        <v>-16</v>
      </c>
      <c r="AQ86" s="119">
        <v>-8159629.2949350448</v>
      </c>
      <c r="AR86" s="118">
        <v>-10</v>
      </c>
      <c r="AS86" s="119">
        <v>-5024018.3049350446</v>
      </c>
      <c r="AT86" s="118"/>
      <c r="AU86" s="119"/>
      <c r="AV86" s="118">
        <v>-10</v>
      </c>
      <c r="AW86" s="119">
        <v>-5024018.3049350446</v>
      </c>
      <c r="AX86" s="11">
        <v>1</v>
      </c>
      <c r="AY86" s="43"/>
      <c r="AZ86" s="119">
        <f t="shared" si="1"/>
        <v>-8159629.2949350448</v>
      </c>
    </row>
    <row r="87" spans="1:52" s="5" customFormat="1" x14ac:dyDescent="0.2">
      <c r="A87" s="82" t="s">
        <v>189</v>
      </c>
      <c r="B87" s="9" t="s">
        <v>268</v>
      </c>
      <c r="C87" s="137">
        <v>86295.89</v>
      </c>
      <c r="D87" s="8"/>
      <c r="E87" s="16"/>
      <c r="F87" s="16"/>
      <c r="G87" s="16"/>
      <c r="H87" s="16"/>
      <c r="I87" s="16">
        <v>0</v>
      </c>
      <c r="J87" s="43">
        <v>0</v>
      </c>
      <c r="K87" s="43"/>
      <c r="L87" s="43"/>
      <c r="M87" s="43"/>
      <c r="N87" s="43"/>
      <c r="O87" s="16">
        <v>0</v>
      </c>
      <c r="P87" s="43">
        <v>0</v>
      </c>
      <c r="Q87" s="118">
        <v>0</v>
      </c>
      <c r="R87" s="43">
        <v>0</v>
      </c>
      <c r="S87" s="11">
        <v>0</v>
      </c>
      <c r="T87" s="43">
        <v>0</v>
      </c>
      <c r="U87" s="119"/>
      <c r="V87" s="115"/>
      <c r="W87" s="59"/>
      <c r="X87" s="115"/>
      <c r="Y87" s="59"/>
      <c r="Z87" s="125">
        <v>0</v>
      </c>
      <c r="AA87" s="11"/>
      <c r="AB87" s="11"/>
      <c r="AC87" s="43">
        <v>0</v>
      </c>
      <c r="AD87" s="16"/>
      <c r="AE87" s="43">
        <v>0</v>
      </c>
      <c r="AF87" s="16">
        <v>0</v>
      </c>
      <c r="AG87" s="43">
        <v>0</v>
      </c>
      <c r="AH87" s="16">
        <v>0</v>
      </c>
      <c r="AI87" s="43">
        <v>0</v>
      </c>
      <c r="AJ87" s="16">
        <v>0</v>
      </c>
      <c r="AK87" s="43">
        <v>0</v>
      </c>
      <c r="AL87" s="11">
        <v>0</v>
      </c>
      <c r="AM87" s="113">
        <v>0</v>
      </c>
      <c r="AN87" s="113">
        <v>0</v>
      </c>
      <c r="AO87" s="144">
        <v>0</v>
      </c>
      <c r="AP87" s="118">
        <v>0</v>
      </c>
      <c r="AQ87" s="119">
        <v>0</v>
      </c>
      <c r="AR87" s="118">
        <v>0</v>
      </c>
      <c r="AS87" s="119">
        <v>0</v>
      </c>
      <c r="AT87" s="118">
        <v>0</v>
      </c>
      <c r="AU87" s="119">
        <v>0</v>
      </c>
      <c r="AV87" s="118">
        <v>0</v>
      </c>
      <c r="AW87" s="119">
        <v>0</v>
      </c>
      <c r="AX87" s="11"/>
      <c r="AY87" s="43"/>
      <c r="AZ87" s="119">
        <f t="shared" si="1"/>
        <v>0</v>
      </c>
    </row>
    <row r="88" spans="1:52" s="5" customFormat="1" x14ac:dyDescent="0.2">
      <c r="A88" s="82" t="s">
        <v>190</v>
      </c>
      <c r="B88" s="9" t="s">
        <v>269</v>
      </c>
      <c r="C88" s="137">
        <v>645584.78</v>
      </c>
      <c r="D88" s="19"/>
      <c r="E88" s="20"/>
      <c r="F88" s="20"/>
      <c r="G88" s="20"/>
      <c r="H88" s="20"/>
      <c r="I88" s="16">
        <v>0</v>
      </c>
      <c r="J88" s="43">
        <v>0</v>
      </c>
      <c r="K88" s="43"/>
      <c r="L88" s="43"/>
      <c r="M88" s="43"/>
      <c r="N88" s="43"/>
      <c r="O88" s="16">
        <v>0</v>
      </c>
      <c r="P88" s="43">
        <v>0</v>
      </c>
      <c r="Q88" s="118">
        <v>0</v>
      </c>
      <c r="R88" s="43">
        <v>0</v>
      </c>
      <c r="S88" s="20">
        <v>0</v>
      </c>
      <c r="T88" s="21">
        <v>0</v>
      </c>
      <c r="U88" s="119"/>
      <c r="V88" s="115"/>
      <c r="W88" s="59"/>
      <c r="X88" s="115"/>
      <c r="Y88" s="59"/>
      <c r="Z88" s="125">
        <v>0</v>
      </c>
      <c r="AA88" s="11"/>
      <c r="AB88" s="11"/>
      <c r="AC88" s="43">
        <v>0</v>
      </c>
      <c r="AD88" s="16"/>
      <c r="AE88" s="43">
        <v>0</v>
      </c>
      <c r="AF88" s="16">
        <v>0</v>
      </c>
      <c r="AG88" s="43">
        <v>0</v>
      </c>
      <c r="AH88" s="16">
        <v>0</v>
      </c>
      <c r="AI88" s="43">
        <v>0</v>
      </c>
      <c r="AJ88" s="16">
        <v>0</v>
      </c>
      <c r="AK88" s="43">
        <v>0</v>
      </c>
      <c r="AL88" s="11">
        <v>0</v>
      </c>
      <c r="AM88" s="113">
        <v>0</v>
      </c>
      <c r="AN88" s="113">
        <v>0</v>
      </c>
      <c r="AO88" s="144">
        <v>0</v>
      </c>
      <c r="AP88" s="118">
        <v>0</v>
      </c>
      <c r="AQ88" s="119">
        <v>0</v>
      </c>
      <c r="AR88" s="118">
        <v>0</v>
      </c>
      <c r="AS88" s="119">
        <v>0</v>
      </c>
      <c r="AT88" s="118">
        <v>0</v>
      </c>
      <c r="AU88" s="119">
        <v>0</v>
      </c>
      <c r="AV88" s="118">
        <v>0</v>
      </c>
      <c r="AW88" s="119">
        <v>0</v>
      </c>
      <c r="AX88" s="11"/>
      <c r="AY88" s="43"/>
      <c r="AZ88" s="119">
        <f t="shared" si="1"/>
        <v>0</v>
      </c>
    </row>
    <row r="89" spans="1:52" s="5" customFormat="1" x14ac:dyDescent="0.2">
      <c r="A89" s="7" t="s">
        <v>191</v>
      </c>
      <c r="B89" s="9" t="s">
        <v>270</v>
      </c>
      <c r="C89" s="137">
        <v>634048.32999999996</v>
      </c>
      <c r="D89" s="11">
        <v>78</v>
      </c>
      <c r="E89" s="16">
        <v>102</v>
      </c>
      <c r="F89" s="16">
        <v>180</v>
      </c>
      <c r="G89" s="16">
        <v>180</v>
      </c>
      <c r="H89" s="16">
        <v>180</v>
      </c>
      <c r="I89" s="16">
        <v>0</v>
      </c>
      <c r="J89" s="43">
        <v>0</v>
      </c>
      <c r="K89" s="43"/>
      <c r="L89" s="43"/>
      <c r="M89" s="43"/>
      <c r="N89" s="43"/>
      <c r="O89" s="16">
        <v>0</v>
      </c>
      <c r="P89" s="43">
        <v>0</v>
      </c>
      <c r="Q89" s="118">
        <v>0</v>
      </c>
      <c r="R89" s="43">
        <v>0</v>
      </c>
      <c r="S89" s="11">
        <v>0</v>
      </c>
      <c r="T89" s="43">
        <v>0</v>
      </c>
      <c r="U89" s="119"/>
      <c r="V89" s="115"/>
      <c r="W89" s="59"/>
      <c r="X89" s="115"/>
      <c r="Y89" s="59"/>
      <c r="Z89" s="125">
        <v>0</v>
      </c>
      <c r="AA89" s="11"/>
      <c r="AB89" s="11"/>
      <c r="AC89" s="43">
        <v>0</v>
      </c>
      <c r="AD89" s="16"/>
      <c r="AE89" s="43">
        <v>0</v>
      </c>
      <c r="AF89" s="16">
        <v>0</v>
      </c>
      <c r="AG89" s="43">
        <v>0</v>
      </c>
      <c r="AH89" s="16">
        <v>0</v>
      </c>
      <c r="AI89" s="43">
        <v>0</v>
      </c>
      <c r="AJ89" s="16">
        <v>0</v>
      </c>
      <c r="AK89" s="43">
        <v>0</v>
      </c>
      <c r="AL89" s="11">
        <v>0</v>
      </c>
      <c r="AM89" s="113">
        <v>0</v>
      </c>
      <c r="AN89" s="113">
        <v>0</v>
      </c>
      <c r="AO89" s="144">
        <v>0</v>
      </c>
      <c r="AP89" s="118">
        <v>0</v>
      </c>
      <c r="AQ89" s="119">
        <v>0</v>
      </c>
      <c r="AR89" s="118">
        <v>0</v>
      </c>
      <c r="AS89" s="119">
        <v>0</v>
      </c>
      <c r="AT89" s="118">
        <v>0</v>
      </c>
      <c r="AU89" s="119">
        <v>0</v>
      </c>
      <c r="AV89" s="118">
        <v>0</v>
      </c>
      <c r="AW89" s="119">
        <v>0</v>
      </c>
      <c r="AX89" s="11"/>
      <c r="AY89" s="43"/>
      <c r="AZ89" s="119">
        <f t="shared" si="1"/>
        <v>0</v>
      </c>
    </row>
    <row r="90" spans="1:52" s="25" customFormat="1" ht="33" customHeight="1" x14ac:dyDescent="0.2">
      <c r="A90" s="22" t="s">
        <v>112</v>
      </c>
      <c r="B90" s="22"/>
      <c r="C90" s="138"/>
      <c r="D90" s="23">
        <v>78</v>
      </c>
      <c r="E90" s="23">
        <v>102</v>
      </c>
      <c r="F90" s="23">
        <v>180</v>
      </c>
      <c r="G90" s="23">
        <v>180</v>
      </c>
      <c r="H90" s="23">
        <v>180</v>
      </c>
      <c r="I90" s="23">
        <v>8458</v>
      </c>
      <c r="J90" s="26">
        <v>689898651.87681341</v>
      </c>
      <c r="K90" s="26"/>
      <c r="L90" s="26"/>
      <c r="M90" s="26"/>
      <c r="N90" s="26"/>
      <c r="O90" s="23">
        <v>5640</v>
      </c>
      <c r="P90" s="139">
        <v>459932434.58454227</v>
      </c>
      <c r="Q90" s="23">
        <v>6414</v>
      </c>
      <c r="R90" s="139">
        <v>574390935.31999981</v>
      </c>
      <c r="S90" s="23">
        <v>-774</v>
      </c>
      <c r="T90" s="24">
        <v>-1877551.9048449136</v>
      </c>
      <c r="U90" s="139">
        <v>89552.687140629845</v>
      </c>
      <c r="V90" s="140">
        <v>5150</v>
      </c>
      <c r="W90" s="24">
        <v>481572597.78999996</v>
      </c>
      <c r="X90" s="140">
        <v>1264</v>
      </c>
      <c r="Y90" s="24">
        <v>92818337.529999986</v>
      </c>
      <c r="Z90" s="23">
        <v>4123</v>
      </c>
      <c r="AA90" s="26">
        <v>307351768.38558197</v>
      </c>
      <c r="AB90" s="23">
        <v>-2079</v>
      </c>
      <c r="AC90" s="139">
        <v>-191844051.82876849</v>
      </c>
      <c r="AD90" s="23">
        <v>0</v>
      </c>
      <c r="AE90" s="24">
        <v>0</v>
      </c>
      <c r="AF90" s="23">
        <v>-2916</v>
      </c>
      <c r="AG90" s="24">
        <v>-150059810.29000002</v>
      </c>
      <c r="AH90" s="23">
        <v>2922</v>
      </c>
      <c r="AI90" s="24">
        <v>151088665.17999998</v>
      </c>
      <c r="AJ90" s="23">
        <v>8464</v>
      </c>
      <c r="AK90" s="24">
        <v>690927506.76681364</v>
      </c>
      <c r="AL90" s="23">
        <v>9636</v>
      </c>
      <c r="AM90" s="23">
        <v>7736</v>
      </c>
      <c r="AN90" s="140">
        <v>1900</v>
      </c>
      <c r="AO90" s="24">
        <v>861586403.13999975</v>
      </c>
      <c r="AP90" s="23">
        <v>-1172</v>
      </c>
      <c r="AQ90" s="26">
        <v>-170658896.37318653</v>
      </c>
      <c r="AR90" s="23">
        <v>2050</v>
      </c>
      <c r="AS90" s="26">
        <v>116536571.44681355</v>
      </c>
      <c r="AT90" s="23">
        <v>2469</v>
      </c>
      <c r="AU90" s="26">
        <v>196522225.90872994</v>
      </c>
      <c r="AV90" s="23">
        <v>-419</v>
      </c>
      <c r="AW90" s="26">
        <v>-79985654.461916313</v>
      </c>
      <c r="AX90" s="23">
        <v>379</v>
      </c>
      <c r="AY90" s="37"/>
      <c r="AZ90" s="26">
        <f t="shared" ref="AZ90" si="2">SUM(AZ11:AZ89)</f>
        <v>-170658896.37318653</v>
      </c>
    </row>
    <row r="91" spans="1:52" s="93" customFormat="1" ht="33" customHeight="1" x14ac:dyDescent="0.2">
      <c r="A91" s="22" t="s">
        <v>112</v>
      </c>
      <c r="B91" s="22"/>
      <c r="C91" s="138"/>
      <c r="D91" s="23"/>
      <c r="E91" s="23"/>
      <c r="F91" s="23"/>
      <c r="G91" s="23"/>
      <c r="H91" s="23"/>
      <c r="I91" s="23">
        <v>8544</v>
      </c>
      <c r="J91" s="26">
        <v>707583392.5067445</v>
      </c>
      <c r="K91" s="26"/>
      <c r="L91" s="26"/>
      <c r="M91" s="26"/>
      <c r="N91" s="26"/>
      <c r="O91" s="23">
        <v>5698</v>
      </c>
      <c r="P91" s="26">
        <v>471722261.67116302</v>
      </c>
      <c r="Q91" s="23">
        <v>6479</v>
      </c>
      <c r="R91" s="26">
        <v>589354609.58999979</v>
      </c>
      <c r="S91" s="23"/>
      <c r="T91" s="24"/>
      <c r="U91" s="26">
        <v>90963.823057570582</v>
      </c>
      <c r="V91" s="140">
        <v>5215</v>
      </c>
      <c r="W91" s="24">
        <v>496536272.05999994</v>
      </c>
      <c r="X91" s="140">
        <v>1264</v>
      </c>
      <c r="Y91" s="24">
        <v>92818337.529999986</v>
      </c>
      <c r="Z91" s="23">
        <v>4144</v>
      </c>
      <c r="AA91" s="26">
        <v>310072834.74551308</v>
      </c>
      <c r="AB91" s="23">
        <v>-2079</v>
      </c>
      <c r="AC91" s="26">
        <v>-191844051.82876849</v>
      </c>
      <c r="AD91" s="26">
        <v>0</v>
      </c>
      <c r="AE91" s="26">
        <v>0</v>
      </c>
      <c r="AF91" s="23">
        <v>-2922</v>
      </c>
      <c r="AG91" s="26">
        <v>-151088169.63000003</v>
      </c>
      <c r="AH91" s="23">
        <v>2922</v>
      </c>
      <c r="AI91" s="26">
        <v>151088665.17999998</v>
      </c>
      <c r="AJ91" s="23">
        <v>8544</v>
      </c>
      <c r="AK91" s="26">
        <v>707583888.05674469</v>
      </c>
      <c r="AL91" s="23">
        <v>9734</v>
      </c>
      <c r="AM91" s="23">
        <v>7834</v>
      </c>
      <c r="AN91" s="141">
        <v>1900</v>
      </c>
      <c r="AO91" s="26">
        <v>884031914.54999971</v>
      </c>
      <c r="AP91" s="23">
        <v>-1190</v>
      </c>
      <c r="AQ91" s="26">
        <v>-176448026.49325544</v>
      </c>
      <c r="AR91" s="23">
        <v>2065</v>
      </c>
      <c r="AS91" s="26">
        <v>118229278.46674463</v>
      </c>
      <c r="AT91" s="23">
        <v>2484</v>
      </c>
      <c r="AU91" s="26">
        <v>198500385.64531532</v>
      </c>
      <c r="AV91" s="23">
        <v>-419</v>
      </c>
      <c r="AW91" s="26">
        <v>-80271107.178570613</v>
      </c>
      <c r="AX91" s="23">
        <v>379</v>
      </c>
      <c r="AY91" s="37"/>
      <c r="AZ91" s="26">
        <f t="shared" ref="AZ91" si="3">AZ10+AZ90</f>
        <v>-176448026.49325544</v>
      </c>
    </row>
    <row r="92" spans="1:52" x14ac:dyDescent="0.2">
      <c r="AH92" s="156">
        <v>0</v>
      </c>
      <c r="AI92" s="158">
        <v>495.54999995231628</v>
      </c>
      <c r="AJ92" s="142">
        <v>8544</v>
      </c>
      <c r="AK92" s="159">
        <v>707583888.05674446</v>
      </c>
      <c r="AX92" s="164">
        <v>258</v>
      </c>
    </row>
    <row r="93" spans="1:52" s="15" customFormat="1" x14ac:dyDescent="0.2">
      <c r="A93" s="2"/>
      <c r="B93" s="1"/>
      <c r="C93" s="42"/>
      <c r="D93" s="1"/>
      <c r="E93" s="1"/>
      <c r="F93" s="14"/>
      <c r="G93" s="14"/>
      <c r="H93" s="14"/>
      <c r="I93" s="42"/>
      <c r="J93" s="14"/>
      <c r="K93" s="14"/>
      <c r="L93" s="14"/>
      <c r="M93" s="14"/>
      <c r="N93" s="14"/>
      <c r="O93" s="14"/>
      <c r="P93" s="14"/>
      <c r="Q93" s="14"/>
      <c r="R93" s="15">
        <v>562901930.20000005</v>
      </c>
      <c r="S93" s="14"/>
      <c r="T93" s="14"/>
      <c r="U93" s="14"/>
      <c r="V93" s="111"/>
      <c r="W93" s="14"/>
      <c r="X93" s="111"/>
      <c r="Y93" s="14"/>
      <c r="Z93" s="14"/>
      <c r="AA93" s="14"/>
      <c r="AB93" s="14"/>
      <c r="AC93" s="14"/>
      <c r="AD93" s="14"/>
      <c r="AE93" s="14"/>
      <c r="AF93" s="14"/>
      <c r="AI93" s="156" t="e">
        <v>#DIV/0!</v>
      </c>
      <c r="AK93" s="132"/>
      <c r="AL93" s="132"/>
      <c r="AM93" s="14"/>
      <c r="AN93" s="14"/>
      <c r="AO93" s="14"/>
      <c r="AP93" s="14"/>
      <c r="AX93" s="132">
        <v>121</v>
      </c>
      <c r="AY93" s="154"/>
    </row>
    <row r="94" spans="1:52" s="15" customFormat="1" hidden="1" x14ac:dyDescent="0.2">
      <c r="A94" s="2"/>
      <c r="B94" s="1"/>
      <c r="C94" s="42"/>
      <c r="D94" s="1"/>
      <c r="E94" s="1"/>
      <c r="F94" s="14"/>
      <c r="G94" s="14"/>
      <c r="H94" s="14"/>
      <c r="I94" s="42"/>
      <c r="J94" s="15">
        <v>707583392.50999999</v>
      </c>
      <c r="O94" s="14"/>
      <c r="P94" s="14"/>
      <c r="Q94" s="14"/>
      <c r="R94" s="14"/>
      <c r="S94" s="14"/>
      <c r="T94" s="14"/>
      <c r="U94" s="14"/>
      <c r="V94" s="111"/>
      <c r="W94" s="14"/>
      <c r="X94" s="111"/>
      <c r="Y94" s="14"/>
      <c r="Z94" s="14"/>
      <c r="AA94" s="14"/>
      <c r="AB94" s="14"/>
      <c r="AC94" s="14"/>
      <c r="AD94" s="14"/>
      <c r="AE94" s="14"/>
      <c r="AF94" s="14"/>
      <c r="AI94" s="2"/>
      <c r="AJ94" s="142"/>
      <c r="AK94" s="142"/>
      <c r="AL94" s="2"/>
      <c r="AM94" s="14"/>
      <c r="AN94" s="14"/>
      <c r="AO94" s="14"/>
      <c r="AP94" s="14"/>
      <c r="AY94" s="154"/>
    </row>
    <row r="95" spans="1:52" s="15" customFormat="1" hidden="1" x14ac:dyDescent="0.2">
      <c r="A95" s="2"/>
      <c r="B95" s="1"/>
      <c r="C95" s="42"/>
      <c r="D95" s="1"/>
      <c r="E95" s="1"/>
      <c r="F95" s="14"/>
      <c r="G95" s="14"/>
      <c r="H95" s="14"/>
      <c r="I95" s="42"/>
      <c r="J95" s="14"/>
      <c r="K95" s="14"/>
      <c r="L95" s="14"/>
      <c r="M95" s="14"/>
      <c r="N95" s="14"/>
      <c r="O95" s="14"/>
      <c r="P95" s="49"/>
      <c r="Q95" s="49"/>
      <c r="R95" s="86">
        <f>R93/R90</f>
        <v>0.97999793448411732</v>
      </c>
      <c r="S95" s="49"/>
      <c r="T95" s="49"/>
      <c r="U95" s="49"/>
      <c r="V95" s="111"/>
      <c r="W95" s="49"/>
      <c r="X95" s="111"/>
      <c r="Y95" s="49"/>
      <c r="Z95" s="49"/>
      <c r="AA95" s="49"/>
      <c r="AB95" s="49"/>
      <c r="AC95" s="49"/>
      <c r="AD95" s="14"/>
      <c r="AE95" s="14"/>
      <c r="AF95" s="14"/>
      <c r="AI95" s="2"/>
      <c r="AJ95" s="2"/>
      <c r="AK95" s="155"/>
      <c r="AL95" s="2"/>
      <c r="AM95" s="14"/>
      <c r="AN95" s="14"/>
      <c r="AO95" s="14"/>
      <c r="AP95" s="49"/>
      <c r="AY95" s="154"/>
    </row>
    <row r="96" spans="1:52" s="15" customFormat="1" hidden="1" x14ac:dyDescent="0.2">
      <c r="A96" s="2"/>
      <c r="B96" s="1"/>
      <c r="C96" s="42"/>
      <c r="D96" s="1"/>
      <c r="E96" s="1"/>
      <c r="F96" s="14"/>
      <c r="G96" s="14"/>
      <c r="H96" s="14"/>
      <c r="I96" s="42"/>
      <c r="J96" s="14">
        <f>J94/J90</f>
        <v>1.025633824019045</v>
      </c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11"/>
      <c r="W96" s="14"/>
      <c r="X96" s="111"/>
      <c r="Y96" s="14"/>
      <c r="Z96" s="14"/>
      <c r="AA96" s="14"/>
      <c r="AB96" s="14"/>
      <c r="AC96" s="14"/>
      <c r="AD96" s="14"/>
      <c r="AE96" s="14"/>
      <c r="AF96" s="14"/>
      <c r="AI96" s="2"/>
      <c r="AJ96" s="2"/>
      <c r="AK96" s="2"/>
      <c r="AL96" s="2"/>
      <c r="AM96" s="14"/>
      <c r="AN96" s="14"/>
      <c r="AO96" s="14"/>
      <c r="AP96" s="14"/>
      <c r="AY96" s="154"/>
    </row>
  </sheetData>
  <mergeCells count="28">
    <mergeCell ref="AX2:AX5"/>
    <mergeCell ref="AJ4:AK4"/>
    <mergeCell ref="AR2:AW2"/>
    <mergeCell ref="AT3:AU4"/>
    <mergeCell ref="AV3:AW4"/>
    <mergeCell ref="AR3:AS4"/>
    <mergeCell ref="Z2:AC4"/>
    <mergeCell ref="AD2:AK2"/>
    <mergeCell ref="AL2:AO4"/>
    <mergeCell ref="AP2:AQ4"/>
    <mergeCell ref="V3:W4"/>
    <mergeCell ref="X3:Y4"/>
    <mergeCell ref="AD3:AE4"/>
    <mergeCell ref="AF3:AK3"/>
    <mergeCell ref="AF4:AG4"/>
    <mergeCell ref="AH4:AI4"/>
    <mergeCell ref="V2:Y2"/>
    <mergeCell ref="G2:J4"/>
    <mergeCell ref="O2:P4"/>
    <mergeCell ref="Q2:R4"/>
    <mergeCell ref="S2:T3"/>
    <mergeCell ref="U2:U5"/>
    <mergeCell ref="F2:F5"/>
    <mergeCell ref="A2:A5"/>
    <mergeCell ref="B2:B5"/>
    <mergeCell ref="C2:C5"/>
    <mergeCell ref="D2:D5"/>
    <mergeCell ref="E2:E5"/>
  </mergeCells>
  <conditionalFormatting sqref="A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{58988DAF-C504-4F45-9C53-D8269536928F}</x14:id>
        </ext>
      </extLst>
    </cfRule>
  </conditionalFormatting>
  <printOptions horizontalCentered="1" verticalCentered="1"/>
  <pageMargins left="0.39370078740157483" right="0" top="0" bottom="0" header="0" footer="0"/>
  <pageSetup paperSize="8" scale="54" fitToWidth="3" orientation="portrait" r:id="rId1"/>
  <colBreaks count="1" manualBreakCount="1">
    <brk id="43" max="92" man="1"/>
  </colBreaks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8988DAF-C504-4F45-9C53-D826953692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R96"/>
  <sheetViews>
    <sheetView view="pageBreakPreview" topLeftCell="O1" zoomScale="70" zoomScaleNormal="80" zoomScaleSheetLayoutView="70" workbookViewId="0">
      <selection activeCell="AP2" sqref="AP2:AQ4"/>
    </sheetView>
  </sheetViews>
  <sheetFormatPr defaultRowHeight="12.75" x14ac:dyDescent="0.2"/>
  <cols>
    <col min="1" max="1" width="47.28515625" style="2" customWidth="1"/>
    <col min="2" max="2" width="8.5703125" style="1" bestFit="1" customWidth="1"/>
    <col min="3" max="3" width="13.85546875" style="42" bestFit="1" customWidth="1"/>
    <col min="4" max="5" width="10.85546875" style="1" hidden="1" customWidth="1"/>
    <col min="6" max="6" width="12.5703125" style="14" hidden="1" customWidth="1"/>
    <col min="7" max="7" width="14.140625" style="14" hidden="1" customWidth="1"/>
    <col min="8" max="8" width="13.140625" style="14" hidden="1" customWidth="1"/>
    <col min="9" max="9" width="13.5703125" style="42" customWidth="1"/>
    <col min="10" max="10" width="17.85546875" style="14" bestFit="1" customWidth="1"/>
    <col min="11" max="14" width="20.140625" style="14" hidden="1" customWidth="1"/>
    <col min="15" max="15" width="9.140625" style="14" bestFit="1" customWidth="1"/>
    <col min="16" max="16" width="18" style="14" customWidth="1"/>
    <col min="17" max="17" width="9.140625" style="14" bestFit="1" customWidth="1"/>
    <col min="18" max="18" width="18.7109375" style="14" customWidth="1"/>
    <col min="19" max="19" width="9.28515625" style="14" hidden="1" customWidth="1"/>
    <col min="20" max="20" width="18" style="14" hidden="1" customWidth="1"/>
    <col min="21" max="21" width="14.42578125" style="14" customWidth="1"/>
    <col min="22" max="22" width="9.28515625" style="111" customWidth="1"/>
    <col min="23" max="23" width="17.5703125" style="14" customWidth="1"/>
    <col min="24" max="24" width="8.85546875" style="111" customWidth="1"/>
    <col min="25" max="25" width="16.140625" style="14" customWidth="1"/>
    <col min="26" max="26" width="9.140625" style="14" bestFit="1" customWidth="1"/>
    <col min="27" max="27" width="16.7109375" style="14" bestFit="1" customWidth="1"/>
    <col min="28" max="28" width="9.140625" style="14" bestFit="1" customWidth="1"/>
    <col min="29" max="29" width="16.7109375" style="14" bestFit="1" customWidth="1"/>
    <col min="30" max="30" width="8.28515625" style="14" customWidth="1"/>
    <col min="31" max="31" width="10.140625" style="14" customWidth="1"/>
    <col min="32" max="32" width="8.7109375" style="14" customWidth="1"/>
    <col min="33" max="33" width="16.7109375" style="15" bestFit="1" customWidth="1"/>
    <col min="34" max="34" width="12.5703125" style="15" customWidth="1"/>
    <col min="35" max="35" width="16.7109375" style="2" bestFit="1" customWidth="1"/>
    <col min="36" max="36" width="12.28515625" style="2" customWidth="1"/>
    <col min="37" max="37" width="16.7109375" style="2" bestFit="1" customWidth="1"/>
    <col min="38" max="38" width="10.5703125" style="2" customWidth="1"/>
    <col min="39" max="39" width="10.42578125" style="14" customWidth="1"/>
    <col min="40" max="40" width="10.7109375" style="14" customWidth="1"/>
    <col min="41" max="41" width="16.42578125" style="14" customWidth="1"/>
    <col min="42" max="42" width="9.7109375" style="14" customWidth="1"/>
    <col min="43" max="43" width="17.140625" style="2" customWidth="1"/>
    <col min="44" max="44" width="14.5703125" style="2" bestFit="1" customWidth="1"/>
    <col min="45" max="83" width="9.140625" style="2"/>
    <col min="84" max="100" width="16.85546875" style="2" customWidth="1"/>
    <col min="101" max="16384" width="9.140625" style="2"/>
  </cols>
  <sheetData>
    <row r="1" spans="1:44" x14ac:dyDescent="0.2">
      <c r="A1" s="131" t="s">
        <v>111</v>
      </c>
      <c r="B1" s="47"/>
      <c r="C1" s="133"/>
      <c r="D1" s="47"/>
      <c r="E1" s="47"/>
      <c r="F1" s="48"/>
      <c r="G1" s="48"/>
      <c r="AC1" s="130">
        <v>8</v>
      </c>
    </row>
    <row r="2" spans="1:44" ht="73.5" customHeight="1" x14ac:dyDescent="0.2">
      <c r="A2" s="167" t="s">
        <v>0</v>
      </c>
      <c r="B2" s="169" t="s">
        <v>1</v>
      </c>
      <c r="C2" s="171" t="s">
        <v>2</v>
      </c>
      <c r="D2" s="173" t="s">
        <v>81</v>
      </c>
      <c r="E2" s="165" t="s">
        <v>3</v>
      </c>
      <c r="F2" s="165" t="s">
        <v>3</v>
      </c>
      <c r="G2" s="175" t="s">
        <v>59</v>
      </c>
      <c r="H2" s="176"/>
      <c r="I2" s="176"/>
      <c r="J2" s="176"/>
      <c r="K2" s="107"/>
      <c r="L2" s="107"/>
      <c r="M2" s="107"/>
      <c r="N2" s="107"/>
      <c r="O2" s="181" t="s">
        <v>284</v>
      </c>
      <c r="P2" s="182"/>
      <c r="Q2" s="187" t="s">
        <v>108</v>
      </c>
      <c r="R2" s="188"/>
      <c r="S2" s="187" t="s">
        <v>94</v>
      </c>
      <c r="T2" s="188"/>
      <c r="U2" s="193" t="s">
        <v>283</v>
      </c>
      <c r="V2" s="193" t="s">
        <v>278</v>
      </c>
      <c r="W2" s="193"/>
      <c r="X2" s="193"/>
      <c r="Y2" s="193"/>
      <c r="Z2" s="194" t="s">
        <v>95</v>
      </c>
      <c r="AA2" s="195"/>
      <c r="AB2" s="195"/>
      <c r="AC2" s="196"/>
      <c r="AD2" s="203" t="s">
        <v>5</v>
      </c>
      <c r="AE2" s="204"/>
      <c r="AF2" s="204"/>
      <c r="AG2" s="204"/>
      <c r="AH2" s="204"/>
      <c r="AI2" s="204"/>
      <c r="AJ2" s="204"/>
      <c r="AK2" s="205"/>
      <c r="AL2" s="206" t="s">
        <v>286</v>
      </c>
      <c r="AM2" s="207"/>
      <c r="AN2" s="207"/>
      <c r="AO2" s="208"/>
      <c r="AP2" s="193" t="s">
        <v>289</v>
      </c>
      <c r="AQ2" s="193"/>
    </row>
    <row r="3" spans="1:44" ht="27" customHeight="1" x14ac:dyDescent="0.2">
      <c r="A3" s="167"/>
      <c r="B3" s="169"/>
      <c r="C3" s="171"/>
      <c r="D3" s="173"/>
      <c r="E3" s="165"/>
      <c r="F3" s="165"/>
      <c r="G3" s="177"/>
      <c r="H3" s="178"/>
      <c r="I3" s="178"/>
      <c r="J3" s="178"/>
      <c r="K3" s="108"/>
      <c r="L3" s="108"/>
      <c r="M3" s="108"/>
      <c r="N3" s="108"/>
      <c r="O3" s="183"/>
      <c r="P3" s="184"/>
      <c r="Q3" s="189"/>
      <c r="R3" s="190"/>
      <c r="S3" s="191"/>
      <c r="T3" s="192"/>
      <c r="U3" s="193"/>
      <c r="V3" s="187" t="s">
        <v>279</v>
      </c>
      <c r="W3" s="188"/>
      <c r="X3" s="187" t="s">
        <v>280</v>
      </c>
      <c r="Y3" s="188"/>
      <c r="Z3" s="197"/>
      <c r="AA3" s="198"/>
      <c r="AB3" s="198"/>
      <c r="AC3" s="199"/>
      <c r="AD3" s="175" t="s">
        <v>109</v>
      </c>
      <c r="AE3" s="215"/>
      <c r="AF3" s="203" t="s">
        <v>9</v>
      </c>
      <c r="AG3" s="204"/>
      <c r="AH3" s="204"/>
      <c r="AI3" s="204"/>
      <c r="AJ3" s="204"/>
      <c r="AK3" s="205"/>
      <c r="AL3" s="209"/>
      <c r="AM3" s="210"/>
      <c r="AN3" s="210"/>
      <c r="AO3" s="211"/>
      <c r="AP3" s="193"/>
      <c r="AQ3" s="193"/>
    </row>
    <row r="4" spans="1:44" ht="23.25" customHeight="1" x14ac:dyDescent="0.2">
      <c r="A4" s="167"/>
      <c r="B4" s="169"/>
      <c r="C4" s="171"/>
      <c r="D4" s="173"/>
      <c r="E4" s="165"/>
      <c r="F4" s="165"/>
      <c r="G4" s="179"/>
      <c r="H4" s="180"/>
      <c r="I4" s="180"/>
      <c r="J4" s="180"/>
      <c r="K4" s="108"/>
      <c r="L4" s="108"/>
      <c r="M4" s="108"/>
      <c r="N4" s="108"/>
      <c r="O4" s="185"/>
      <c r="P4" s="186"/>
      <c r="Q4" s="191"/>
      <c r="R4" s="192"/>
      <c r="S4" s="121"/>
      <c r="T4" s="122"/>
      <c r="U4" s="193"/>
      <c r="V4" s="191"/>
      <c r="W4" s="192"/>
      <c r="X4" s="191"/>
      <c r="Y4" s="192"/>
      <c r="Z4" s="200"/>
      <c r="AA4" s="201"/>
      <c r="AB4" s="201"/>
      <c r="AC4" s="202"/>
      <c r="AD4" s="179"/>
      <c r="AE4" s="216"/>
      <c r="AF4" s="203" t="s">
        <v>281</v>
      </c>
      <c r="AG4" s="204"/>
      <c r="AH4" s="217" t="s">
        <v>282</v>
      </c>
      <c r="AI4" s="217"/>
      <c r="AJ4" s="203" t="s">
        <v>287</v>
      </c>
      <c r="AK4" s="205"/>
      <c r="AL4" s="212"/>
      <c r="AM4" s="213"/>
      <c r="AN4" s="213"/>
      <c r="AO4" s="214"/>
      <c r="AP4" s="193"/>
      <c r="AQ4" s="193"/>
    </row>
    <row r="5" spans="1:44" ht="68.25" customHeight="1" x14ac:dyDescent="0.2">
      <c r="A5" s="168"/>
      <c r="B5" s="170"/>
      <c r="C5" s="172"/>
      <c r="D5" s="174"/>
      <c r="E5" s="166"/>
      <c r="F5" s="166"/>
      <c r="G5" s="50" t="s">
        <v>6</v>
      </c>
      <c r="H5" s="50" t="s">
        <v>7</v>
      </c>
      <c r="I5" s="50" t="s">
        <v>107</v>
      </c>
      <c r="J5" s="117" t="s">
        <v>11</v>
      </c>
      <c r="K5" s="120"/>
      <c r="L5" s="120"/>
      <c r="M5" s="120"/>
      <c r="N5" s="120"/>
      <c r="O5" s="120" t="s">
        <v>10</v>
      </c>
      <c r="P5" s="117" t="s">
        <v>11</v>
      </c>
      <c r="Q5" s="123" t="s">
        <v>10</v>
      </c>
      <c r="R5" s="117" t="s">
        <v>83</v>
      </c>
      <c r="S5" s="109" t="s">
        <v>10</v>
      </c>
      <c r="T5" s="109" t="s">
        <v>11</v>
      </c>
      <c r="U5" s="193"/>
      <c r="V5" s="112" t="s">
        <v>10</v>
      </c>
      <c r="W5" s="109" t="s">
        <v>83</v>
      </c>
      <c r="X5" s="112" t="s">
        <v>10</v>
      </c>
      <c r="Y5" s="109" t="s">
        <v>83</v>
      </c>
      <c r="Z5" s="124" t="s">
        <v>10</v>
      </c>
      <c r="AA5" s="109" t="s">
        <v>11</v>
      </c>
      <c r="AB5" s="109" t="s">
        <v>10</v>
      </c>
      <c r="AC5" s="109" t="s">
        <v>11</v>
      </c>
      <c r="AD5" s="120" t="s">
        <v>10</v>
      </c>
      <c r="AE5" s="120" t="s">
        <v>11</v>
      </c>
      <c r="AF5" s="120" t="s">
        <v>10</v>
      </c>
      <c r="AG5" s="120" t="s">
        <v>11</v>
      </c>
      <c r="AH5" s="120" t="s">
        <v>10</v>
      </c>
      <c r="AI5" s="120" t="s">
        <v>11</v>
      </c>
      <c r="AJ5" s="120" t="s">
        <v>10</v>
      </c>
      <c r="AK5" s="120" t="s">
        <v>11</v>
      </c>
      <c r="AL5" s="117" t="s">
        <v>288</v>
      </c>
      <c r="AM5" s="109" t="s">
        <v>279</v>
      </c>
      <c r="AN5" s="105" t="s">
        <v>285</v>
      </c>
      <c r="AO5" s="109" t="s">
        <v>11</v>
      </c>
      <c r="AP5" s="123" t="s">
        <v>10</v>
      </c>
      <c r="AQ5" s="143" t="s">
        <v>11</v>
      </c>
    </row>
    <row r="6" spans="1:44" x14ac:dyDescent="0.2">
      <c r="A6" s="3">
        <v>1</v>
      </c>
      <c r="B6" s="4">
        <v>2</v>
      </c>
      <c r="C6" s="134">
        <v>3</v>
      </c>
      <c r="D6" s="4">
        <v>4</v>
      </c>
      <c r="E6" s="3">
        <v>5</v>
      </c>
      <c r="F6" s="3">
        <v>6</v>
      </c>
      <c r="G6" s="4">
        <v>7</v>
      </c>
      <c r="H6" s="3">
        <v>8</v>
      </c>
      <c r="I6" s="3">
        <v>4</v>
      </c>
      <c r="J6" s="87">
        <v>5</v>
      </c>
      <c r="K6" s="87"/>
      <c r="L6" s="87"/>
      <c r="M6" s="87"/>
      <c r="N6" s="87"/>
      <c r="O6" s="109">
        <v>6</v>
      </c>
      <c r="P6" s="109">
        <v>7</v>
      </c>
      <c r="Q6" s="109">
        <v>8</v>
      </c>
      <c r="R6" s="109">
        <v>9</v>
      </c>
      <c r="S6" s="109">
        <v>16</v>
      </c>
      <c r="T6" s="109">
        <v>17</v>
      </c>
      <c r="U6" s="123"/>
      <c r="V6" s="112"/>
      <c r="W6" s="109"/>
      <c r="X6" s="112"/>
      <c r="Y6" s="109"/>
      <c r="Z6" s="124">
        <v>10</v>
      </c>
      <c r="AA6" s="109">
        <v>10</v>
      </c>
      <c r="AB6" s="109">
        <v>11</v>
      </c>
      <c r="AC6" s="109">
        <v>11</v>
      </c>
      <c r="AD6" s="109">
        <v>12</v>
      </c>
      <c r="AE6" s="109">
        <v>13</v>
      </c>
      <c r="AF6" s="109">
        <v>14</v>
      </c>
      <c r="AG6" s="109">
        <v>15</v>
      </c>
      <c r="AH6" s="109">
        <v>14</v>
      </c>
      <c r="AI6" s="109">
        <v>15</v>
      </c>
      <c r="AJ6" s="109">
        <v>16</v>
      </c>
      <c r="AK6" s="109">
        <v>17</v>
      </c>
      <c r="AL6" s="109">
        <v>18</v>
      </c>
      <c r="AM6" s="109">
        <v>19</v>
      </c>
      <c r="AN6" s="109">
        <v>20</v>
      </c>
      <c r="AO6" s="109">
        <v>21</v>
      </c>
      <c r="AP6" s="109">
        <v>22</v>
      </c>
      <c r="AQ6" s="109">
        <v>23</v>
      </c>
    </row>
    <row r="7" spans="1:44" ht="38.25" x14ac:dyDescent="0.2">
      <c r="A7" s="100" t="s">
        <v>272</v>
      </c>
      <c r="B7" s="4" t="s">
        <v>275</v>
      </c>
      <c r="C7" s="135">
        <v>142845.85</v>
      </c>
      <c r="D7" s="4"/>
      <c r="E7" s="3"/>
      <c r="F7" s="3"/>
      <c r="G7" s="4"/>
      <c r="H7" s="3"/>
      <c r="I7" s="103">
        <v>22</v>
      </c>
      <c r="J7" s="116">
        <f>C7*I7*0.9844943046</f>
        <v>3093880.3667364102</v>
      </c>
      <c r="K7" s="104"/>
      <c r="L7" s="104"/>
      <c r="M7" s="104"/>
      <c r="N7" s="104"/>
      <c r="O7" s="16">
        <f t="shared" ref="O7:O9" si="0">ROUND(I7/12*8,0)</f>
        <v>15</v>
      </c>
      <c r="P7" s="43">
        <f>J7/12*8</f>
        <v>2062586.9111576069</v>
      </c>
      <c r="Q7" s="123">
        <v>13</v>
      </c>
      <c r="R7" s="105">
        <v>1824471.64</v>
      </c>
      <c r="S7" s="109"/>
      <c r="T7" s="109"/>
      <c r="U7" s="119">
        <f>ROUND(R7/Q7,2)</f>
        <v>140343.97</v>
      </c>
      <c r="V7" s="113">
        <f>Q7</f>
        <v>13</v>
      </c>
      <c r="W7" s="110">
        <f>R7</f>
        <v>1824471.64</v>
      </c>
      <c r="X7" s="113"/>
      <c r="Y7" s="110"/>
      <c r="Z7" s="125">
        <f t="shared" ref="Z7:AA9" si="1">I7-Q7</f>
        <v>9</v>
      </c>
      <c r="AA7" s="43">
        <f t="shared" si="1"/>
        <v>1269408.7267364103</v>
      </c>
      <c r="AB7" s="109"/>
      <c r="AC7" s="109"/>
      <c r="AD7" s="120"/>
      <c r="AE7" s="109"/>
      <c r="AF7" s="120">
        <v>-2</v>
      </c>
      <c r="AG7" s="43">
        <f>ROUND(C7*AF7,2)</f>
        <v>-285691.7</v>
      </c>
      <c r="AH7" s="120"/>
      <c r="AI7" s="109"/>
      <c r="AJ7" s="89">
        <f>I7+AF7+AH7</f>
        <v>20</v>
      </c>
      <c r="AK7" s="43">
        <f>J7+AG7+AI7</f>
        <v>2808188.66673641</v>
      </c>
      <c r="AL7" s="11">
        <f>ROUND(Q7/8*12,0)</f>
        <v>20</v>
      </c>
      <c r="AM7" s="113">
        <f>ROUND(V7/8*12,0)</f>
        <v>20</v>
      </c>
      <c r="AN7" s="113">
        <f>ROUND(X7/8*12,0)</f>
        <v>0</v>
      </c>
      <c r="AO7" s="144">
        <f>ROUND(R7/8*12,2)</f>
        <v>2736707.46</v>
      </c>
      <c r="AP7" s="118">
        <f>AJ7-AM7-AN7</f>
        <v>0</v>
      </c>
      <c r="AQ7" s="119">
        <f>AK7-AO7</f>
        <v>71481.206736410037</v>
      </c>
      <c r="AR7" s="84"/>
    </row>
    <row r="8" spans="1:44" x14ac:dyDescent="0.2">
      <c r="A8" s="101" t="s">
        <v>273</v>
      </c>
      <c r="B8" s="4" t="s">
        <v>276</v>
      </c>
      <c r="C8" s="135">
        <v>255618.88</v>
      </c>
      <c r="D8" s="4"/>
      <c r="E8" s="3"/>
      <c r="F8" s="3"/>
      <c r="G8" s="4"/>
      <c r="H8" s="3"/>
      <c r="I8" s="103">
        <v>42</v>
      </c>
      <c r="J8" s="116">
        <f t="shared" ref="J8:J9" si="2">C8*I8*0.9844943046</f>
        <v>10569523.923345696</v>
      </c>
      <c r="K8" s="104"/>
      <c r="L8" s="104"/>
      <c r="M8" s="104"/>
      <c r="N8" s="104"/>
      <c r="O8" s="16">
        <f t="shared" si="0"/>
        <v>28</v>
      </c>
      <c r="P8" s="43">
        <f t="shared" ref="P8:P9" si="3">J8/12*8</f>
        <v>7046349.2822304638</v>
      </c>
      <c r="Q8" s="123">
        <v>40</v>
      </c>
      <c r="R8" s="105">
        <v>10854976.640000001</v>
      </c>
      <c r="S8" s="109"/>
      <c r="T8" s="109"/>
      <c r="U8" s="119">
        <f t="shared" ref="U8:U9" si="4">ROUND(R8/Q8,2)</f>
        <v>271374.42</v>
      </c>
      <c r="V8" s="113">
        <f t="shared" ref="V8:V12" si="5">Q8</f>
        <v>40</v>
      </c>
      <c r="W8" s="110">
        <f t="shared" ref="W8:W12" si="6">R8</f>
        <v>10854976.640000001</v>
      </c>
      <c r="X8" s="113"/>
      <c r="Y8" s="110"/>
      <c r="Z8" s="125">
        <f t="shared" si="1"/>
        <v>2</v>
      </c>
      <c r="AA8" s="43">
        <f t="shared" si="1"/>
        <v>-285452.71665430441</v>
      </c>
      <c r="AB8" s="109"/>
      <c r="AC8" s="109"/>
      <c r="AD8" s="120"/>
      <c r="AE8" s="109"/>
      <c r="AF8" s="120"/>
      <c r="AG8" s="43">
        <f t="shared" ref="AG8:AG71" si="7">ROUND(C8*AF8,2)</f>
        <v>0</v>
      </c>
      <c r="AH8" s="120"/>
      <c r="AI8" s="109"/>
      <c r="AJ8" s="89">
        <f t="shared" ref="AJ8:AJ71" si="8">I8+AF8+AH8</f>
        <v>42</v>
      </c>
      <c r="AK8" s="43">
        <f t="shared" ref="AK8:AK71" si="9">J8+AG8+AI8</f>
        <v>10569523.923345696</v>
      </c>
      <c r="AL8" s="11">
        <f t="shared" ref="AL8:AL71" si="10">ROUND(Q8/8*12,0)</f>
        <v>60</v>
      </c>
      <c r="AM8" s="113">
        <f>ROUND(V8/8*12,0)</f>
        <v>60</v>
      </c>
      <c r="AN8" s="113">
        <f>ROUND(X8/8*12,0)</f>
        <v>0</v>
      </c>
      <c r="AO8" s="144">
        <f t="shared" ref="AO8:AO71" si="11">ROUND(R8/8*12,2)</f>
        <v>16282464.960000001</v>
      </c>
      <c r="AP8" s="118">
        <f>AJ8-AM8-AN8</f>
        <v>-18</v>
      </c>
      <c r="AQ8" s="119">
        <f t="shared" ref="AQ8:AQ9" si="12">AK8-AO8</f>
        <v>-5712941.0366543047</v>
      </c>
      <c r="AR8" s="84"/>
    </row>
    <row r="9" spans="1:44" ht="38.25" x14ac:dyDescent="0.2">
      <c r="A9" s="100" t="s">
        <v>274</v>
      </c>
      <c r="B9" s="4" t="s">
        <v>277</v>
      </c>
      <c r="C9" s="135">
        <v>185666.91</v>
      </c>
      <c r="D9" s="4"/>
      <c r="E9" s="3"/>
      <c r="F9" s="3"/>
      <c r="G9" s="4"/>
      <c r="H9" s="3"/>
      <c r="I9" s="103">
        <v>22</v>
      </c>
      <c r="J9" s="116">
        <f t="shared" si="2"/>
        <v>4021336.339848977</v>
      </c>
      <c r="K9" s="104"/>
      <c r="L9" s="104"/>
      <c r="M9" s="104"/>
      <c r="N9" s="104"/>
      <c r="O9" s="16">
        <f t="shared" si="0"/>
        <v>15</v>
      </c>
      <c r="P9" s="43">
        <f t="shared" si="3"/>
        <v>2680890.8932326515</v>
      </c>
      <c r="Q9" s="123">
        <v>12</v>
      </c>
      <c r="R9" s="105">
        <v>2284225.9900000002</v>
      </c>
      <c r="S9" s="109"/>
      <c r="T9" s="109"/>
      <c r="U9" s="119">
        <f t="shared" si="4"/>
        <v>190352.17</v>
      </c>
      <c r="V9" s="113">
        <f t="shared" si="5"/>
        <v>12</v>
      </c>
      <c r="W9" s="110">
        <f t="shared" si="6"/>
        <v>2284225.9900000002</v>
      </c>
      <c r="X9" s="113"/>
      <c r="Y9" s="110"/>
      <c r="Z9" s="125">
        <f t="shared" si="1"/>
        <v>10</v>
      </c>
      <c r="AA9" s="43">
        <f t="shared" si="1"/>
        <v>1737110.3498489768</v>
      </c>
      <c r="AB9" s="109"/>
      <c r="AC9" s="109"/>
      <c r="AD9" s="120"/>
      <c r="AE9" s="109"/>
      <c r="AF9" s="120">
        <v>-4</v>
      </c>
      <c r="AG9" s="43">
        <f t="shared" si="7"/>
        <v>-742667.64</v>
      </c>
      <c r="AH9" s="120"/>
      <c r="AI9" s="109"/>
      <c r="AJ9" s="89">
        <f t="shared" si="8"/>
        <v>18</v>
      </c>
      <c r="AK9" s="43">
        <f t="shared" si="9"/>
        <v>3278668.6998489769</v>
      </c>
      <c r="AL9" s="11">
        <f t="shared" si="10"/>
        <v>18</v>
      </c>
      <c r="AM9" s="113">
        <f>ROUND(V9/8*12,0)</f>
        <v>18</v>
      </c>
      <c r="AN9" s="113">
        <f>ROUND(X9/8*12,0)</f>
        <v>0</v>
      </c>
      <c r="AO9" s="144">
        <f t="shared" si="11"/>
        <v>3426338.99</v>
      </c>
      <c r="AP9" s="118">
        <f>AJ9-AM9-AN9</f>
        <v>0</v>
      </c>
      <c r="AQ9" s="119">
        <f t="shared" si="12"/>
        <v>-147670.29015102331</v>
      </c>
    </row>
    <row r="10" spans="1:44" x14ac:dyDescent="0.2">
      <c r="A10" s="88" t="s">
        <v>271</v>
      </c>
      <c r="B10" s="88"/>
      <c r="C10" s="136"/>
      <c r="D10" s="89" t="e">
        <f t="shared" ref="D10" si="13">SUM(#REF!)</f>
        <v>#REF!</v>
      </c>
      <c r="E10" s="89" t="e">
        <f t="shared" ref="E10" si="14">SUM(#REF!)</f>
        <v>#REF!</v>
      </c>
      <c r="F10" s="89" t="e">
        <f t="shared" ref="F10" si="15">SUM(#REF!)</f>
        <v>#REF!</v>
      </c>
      <c r="G10" s="89" t="e">
        <f t="shared" ref="G10" si="16">SUM(#REF!)</f>
        <v>#REF!</v>
      </c>
      <c r="H10" s="89" t="e">
        <f t="shared" ref="H10" si="17">SUM(#REF!)</f>
        <v>#REF!</v>
      </c>
      <c r="I10" s="89">
        <f t="shared" ref="I10:AG10" si="18">SUM(I7:I9)</f>
        <v>86</v>
      </c>
      <c r="J10" s="90">
        <f t="shared" si="18"/>
        <v>17684740.629931085</v>
      </c>
      <c r="K10" s="90"/>
      <c r="L10" s="90"/>
      <c r="M10" s="90"/>
      <c r="N10" s="90"/>
      <c r="O10" s="89">
        <f t="shared" si="18"/>
        <v>58</v>
      </c>
      <c r="P10" s="90">
        <f t="shared" si="18"/>
        <v>11789827.086620722</v>
      </c>
      <c r="Q10" s="89">
        <f t="shared" si="18"/>
        <v>65</v>
      </c>
      <c r="R10" s="90">
        <f t="shared" si="18"/>
        <v>14963674.270000001</v>
      </c>
      <c r="S10" s="89">
        <f t="shared" si="18"/>
        <v>0</v>
      </c>
      <c r="T10" s="89">
        <f t="shared" si="18"/>
        <v>0</v>
      </c>
      <c r="U10" s="90">
        <f t="shared" ref="U10" si="19">R10/Q10</f>
        <v>230210.37338461541</v>
      </c>
      <c r="V10" s="113">
        <f t="shared" si="5"/>
        <v>65</v>
      </c>
      <c r="W10" s="110">
        <f t="shared" si="6"/>
        <v>14963674.270000001</v>
      </c>
      <c r="X10" s="114"/>
      <c r="Y10" s="92"/>
      <c r="Z10" s="89">
        <f t="shared" si="18"/>
        <v>21</v>
      </c>
      <c r="AA10" s="89">
        <f t="shared" si="18"/>
        <v>2721066.3599310825</v>
      </c>
      <c r="AB10" s="89">
        <f t="shared" si="18"/>
        <v>0</v>
      </c>
      <c r="AC10" s="89">
        <f t="shared" si="18"/>
        <v>0</v>
      </c>
      <c r="AD10" s="89">
        <f t="shared" si="18"/>
        <v>0</v>
      </c>
      <c r="AE10" s="89">
        <f t="shared" si="18"/>
        <v>0</v>
      </c>
      <c r="AF10" s="89">
        <f t="shared" si="18"/>
        <v>-6</v>
      </c>
      <c r="AG10" s="89">
        <f t="shared" si="18"/>
        <v>-1028359.3400000001</v>
      </c>
      <c r="AH10" s="89">
        <f t="shared" ref="AH10:AO10" si="20">SUM(AH7:AH9)</f>
        <v>0</v>
      </c>
      <c r="AI10" s="89">
        <f t="shared" si="20"/>
        <v>0</v>
      </c>
      <c r="AJ10" s="89">
        <f t="shared" si="20"/>
        <v>80</v>
      </c>
      <c r="AK10" s="90">
        <f t="shared" si="20"/>
        <v>16656381.289931081</v>
      </c>
      <c r="AL10" s="89">
        <f t="shared" si="20"/>
        <v>98</v>
      </c>
      <c r="AM10" s="89">
        <f t="shared" si="20"/>
        <v>98</v>
      </c>
      <c r="AN10" s="89">
        <f t="shared" si="20"/>
        <v>0</v>
      </c>
      <c r="AO10" s="145">
        <f t="shared" si="20"/>
        <v>22445511.410000004</v>
      </c>
      <c r="AP10" s="89">
        <f t="shared" ref="AP10:AQ10" si="21">SUM(AP7:AP9)</f>
        <v>-18</v>
      </c>
      <c r="AQ10" s="89">
        <f t="shared" si="21"/>
        <v>-5789130.120068918</v>
      </c>
    </row>
    <row r="11" spans="1:44" s="5" customFormat="1" ht="25.5" x14ac:dyDescent="0.2">
      <c r="A11" s="9" t="s">
        <v>113</v>
      </c>
      <c r="B11" s="9" t="s">
        <v>192</v>
      </c>
      <c r="C11" s="137">
        <v>78777.69</v>
      </c>
      <c r="D11" s="10"/>
      <c r="E11" s="16"/>
      <c r="F11" s="16"/>
      <c r="G11" s="16">
        <v>0</v>
      </c>
      <c r="H11" s="16">
        <v>0</v>
      </c>
      <c r="I11" s="16">
        <v>44</v>
      </c>
      <c r="J11" s="43">
        <f>I11*C11*1.09760201338</f>
        <v>3804528.2507507219</v>
      </c>
      <c r="K11" s="43"/>
      <c r="L11" s="43"/>
      <c r="M11" s="43"/>
      <c r="N11" s="43"/>
      <c r="O11" s="16">
        <f t="shared" ref="O11:O74" si="22">ROUND(I11/12*8,0)</f>
        <v>29</v>
      </c>
      <c r="P11" s="43">
        <f>J11/12*8</f>
        <v>2536352.1671671481</v>
      </c>
      <c r="Q11" s="118">
        <v>16</v>
      </c>
      <c r="R11" s="43">
        <v>1252565.27</v>
      </c>
      <c r="S11" s="11">
        <f t="shared" ref="S11:T89" si="23">O11-Q11</f>
        <v>13</v>
      </c>
      <c r="T11" s="43">
        <f t="shared" si="23"/>
        <v>1283786.8971671481</v>
      </c>
      <c r="U11" s="119">
        <f t="shared" ref="U11:U42" si="24">ROUND(R11/Q11,2)</f>
        <v>78285.33</v>
      </c>
      <c r="V11" s="113">
        <f t="shared" si="5"/>
        <v>16</v>
      </c>
      <c r="W11" s="110">
        <f t="shared" si="6"/>
        <v>1252565.27</v>
      </c>
      <c r="X11" s="115"/>
      <c r="Y11" s="59"/>
      <c r="Z11" s="125">
        <f>I11-Q11</f>
        <v>28</v>
      </c>
      <c r="AA11" s="43">
        <f>J11-R11</f>
        <v>2551962.9807507219</v>
      </c>
      <c r="AB11" s="11"/>
      <c r="AC11" s="85"/>
      <c r="AD11" s="16"/>
      <c r="AE11" s="43">
        <f t="shared" ref="AE11:AE42" si="25">AD11*C11</f>
        <v>0</v>
      </c>
      <c r="AF11" s="16">
        <v>0</v>
      </c>
      <c r="AG11" s="43">
        <f t="shared" ref="AG11" si="26">ROUND(C11*AF11,2)</f>
        <v>0</v>
      </c>
      <c r="AH11" s="16">
        <v>0</v>
      </c>
      <c r="AI11" s="43">
        <f>E11*AH11</f>
        <v>0</v>
      </c>
      <c r="AJ11" s="89">
        <f t="shared" si="8"/>
        <v>44</v>
      </c>
      <c r="AK11" s="43">
        <f t="shared" si="9"/>
        <v>3804528.2507507219</v>
      </c>
      <c r="AL11" s="11">
        <f t="shared" si="10"/>
        <v>24</v>
      </c>
      <c r="AM11" s="113">
        <f t="shared" ref="AM11:AM42" si="27">ROUND(V11/8*12,0)</f>
        <v>24</v>
      </c>
      <c r="AN11" s="113">
        <f t="shared" ref="AN11:AN42" si="28">ROUND(X11/8*12,0)</f>
        <v>0</v>
      </c>
      <c r="AO11" s="144">
        <f t="shared" si="11"/>
        <v>1878847.91</v>
      </c>
      <c r="AP11" s="146">
        <f t="shared" ref="AP11:AP42" si="29">AJ11-AM11-AN11</f>
        <v>20</v>
      </c>
      <c r="AQ11" s="147">
        <f t="shared" ref="AQ11:AQ74" si="30">AK11-AO11</f>
        <v>1925680.340750722</v>
      </c>
    </row>
    <row r="12" spans="1:44" s="5" customFormat="1" ht="25.5" x14ac:dyDescent="0.2">
      <c r="A12" s="7" t="s">
        <v>114</v>
      </c>
      <c r="B12" s="9" t="s">
        <v>193</v>
      </c>
      <c r="C12" s="137">
        <v>131405.1</v>
      </c>
      <c r="D12" s="8"/>
      <c r="E12" s="16"/>
      <c r="F12" s="16"/>
      <c r="G12" s="16">
        <v>0</v>
      </c>
      <c r="H12" s="16">
        <v>0</v>
      </c>
      <c r="I12" s="16">
        <v>165</v>
      </c>
      <c r="J12" s="43">
        <f t="shared" ref="J12:J75" si="31">I12*C12*1.09760201338</f>
        <v>23798032.884186037</v>
      </c>
      <c r="K12" s="43"/>
      <c r="L12" s="43"/>
      <c r="M12" s="43"/>
      <c r="N12" s="43"/>
      <c r="O12" s="16">
        <f t="shared" si="22"/>
        <v>110</v>
      </c>
      <c r="P12" s="43">
        <f t="shared" ref="P12:P75" si="32">J12/12*8</f>
        <v>15865355.256124025</v>
      </c>
      <c r="Q12" s="118">
        <v>135</v>
      </c>
      <c r="R12" s="43">
        <v>17749952.469999999</v>
      </c>
      <c r="S12" s="11">
        <f t="shared" si="23"/>
        <v>-25</v>
      </c>
      <c r="T12" s="43">
        <f t="shared" si="23"/>
        <v>-1884597.2138759736</v>
      </c>
      <c r="U12" s="119">
        <f t="shared" si="24"/>
        <v>131481.13</v>
      </c>
      <c r="V12" s="113">
        <f t="shared" si="5"/>
        <v>135</v>
      </c>
      <c r="W12" s="110">
        <f t="shared" si="6"/>
        <v>17749952.469999999</v>
      </c>
      <c r="X12" s="115"/>
      <c r="Y12" s="59"/>
      <c r="Z12" s="125">
        <f>I12-Q12</f>
        <v>30</v>
      </c>
      <c r="AA12" s="43">
        <f>J12-R12</f>
        <v>6048080.4141860381</v>
      </c>
      <c r="AB12" s="11"/>
      <c r="AC12" s="85"/>
      <c r="AD12" s="16"/>
      <c r="AE12" s="43">
        <f t="shared" si="25"/>
        <v>0</v>
      </c>
      <c r="AF12" s="16">
        <v>0</v>
      </c>
      <c r="AG12" s="43">
        <f t="shared" si="7"/>
        <v>0</v>
      </c>
      <c r="AH12" s="16">
        <v>0</v>
      </c>
      <c r="AI12" s="43">
        <f>E12*AH12</f>
        <v>0</v>
      </c>
      <c r="AJ12" s="89">
        <f t="shared" si="8"/>
        <v>165</v>
      </c>
      <c r="AK12" s="43">
        <f t="shared" si="9"/>
        <v>23798032.884186037</v>
      </c>
      <c r="AL12" s="11">
        <f t="shared" si="10"/>
        <v>203</v>
      </c>
      <c r="AM12" s="113">
        <f t="shared" si="27"/>
        <v>203</v>
      </c>
      <c r="AN12" s="113">
        <f t="shared" si="28"/>
        <v>0</v>
      </c>
      <c r="AO12" s="144">
        <f t="shared" si="11"/>
        <v>26624928.710000001</v>
      </c>
      <c r="AP12" s="118">
        <f t="shared" si="29"/>
        <v>-38</v>
      </c>
      <c r="AQ12" s="119">
        <f t="shared" si="30"/>
        <v>-2826895.825813964</v>
      </c>
    </row>
    <row r="13" spans="1:44" s="5" customFormat="1" ht="25.5" x14ac:dyDescent="0.2">
      <c r="A13" s="7" t="s">
        <v>115</v>
      </c>
      <c r="B13" s="9" t="s">
        <v>194</v>
      </c>
      <c r="C13" s="137">
        <v>159843.51999999999</v>
      </c>
      <c r="D13" s="8"/>
      <c r="E13" s="16"/>
      <c r="F13" s="16"/>
      <c r="G13" s="16">
        <v>0</v>
      </c>
      <c r="H13" s="16">
        <v>0</v>
      </c>
      <c r="I13" s="16">
        <v>0</v>
      </c>
      <c r="J13" s="43">
        <f t="shared" si="31"/>
        <v>0</v>
      </c>
      <c r="K13" s="43"/>
      <c r="L13" s="43"/>
      <c r="M13" s="43"/>
      <c r="N13" s="43"/>
      <c r="O13" s="16">
        <f t="shared" si="22"/>
        <v>0</v>
      </c>
      <c r="P13" s="43">
        <f t="shared" si="32"/>
        <v>0</v>
      </c>
      <c r="Q13" s="118">
        <f>21+3</f>
        <v>24</v>
      </c>
      <c r="R13" s="43">
        <v>3356713.92</v>
      </c>
      <c r="S13" s="11">
        <f t="shared" si="23"/>
        <v>-24</v>
      </c>
      <c r="T13" s="43">
        <f t="shared" si="23"/>
        <v>-3356713.92</v>
      </c>
      <c r="U13" s="119">
        <f t="shared" si="24"/>
        <v>139863.07999999999</v>
      </c>
      <c r="V13" s="115"/>
      <c r="W13" s="59"/>
      <c r="X13" s="115">
        <f>Q13</f>
        <v>24</v>
      </c>
      <c r="Y13" s="59">
        <f>R13</f>
        <v>3356713.92</v>
      </c>
      <c r="Z13" s="126"/>
      <c r="AA13" s="11"/>
      <c r="AB13" s="11">
        <f>I13-Q13</f>
        <v>-24</v>
      </c>
      <c r="AC13" s="43">
        <f>J13-R13</f>
        <v>-3356713.92</v>
      </c>
      <c r="AD13" s="16"/>
      <c r="AE13" s="43">
        <f t="shared" si="25"/>
        <v>0</v>
      </c>
      <c r="AF13" s="16">
        <v>0</v>
      </c>
      <c r="AG13" s="43">
        <f t="shared" si="7"/>
        <v>0</v>
      </c>
      <c r="AH13" s="16">
        <v>24</v>
      </c>
      <c r="AI13" s="43">
        <f>R13</f>
        <v>3356713.92</v>
      </c>
      <c r="AJ13" s="16">
        <f t="shared" si="8"/>
        <v>24</v>
      </c>
      <c r="AK13" s="43">
        <f t="shared" si="9"/>
        <v>3356713.92</v>
      </c>
      <c r="AL13" s="11">
        <f t="shared" si="10"/>
        <v>36</v>
      </c>
      <c r="AM13" s="113">
        <f t="shared" si="27"/>
        <v>0</v>
      </c>
      <c r="AN13" s="113">
        <f t="shared" si="28"/>
        <v>36</v>
      </c>
      <c r="AO13" s="144">
        <f t="shared" si="11"/>
        <v>5035070.88</v>
      </c>
      <c r="AP13" s="118">
        <f t="shared" si="29"/>
        <v>-12</v>
      </c>
      <c r="AQ13" s="119">
        <f t="shared" si="30"/>
        <v>-1678356.96</v>
      </c>
    </row>
    <row r="14" spans="1:44" s="5" customFormat="1" ht="25.5" x14ac:dyDescent="0.2">
      <c r="A14" s="7" t="s">
        <v>116</v>
      </c>
      <c r="B14" s="9" t="s">
        <v>195</v>
      </c>
      <c r="C14" s="137">
        <v>99697.9</v>
      </c>
      <c r="D14" s="8"/>
      <c r="E14" s="16"/>
      <c r="F14" s="16"/>
      <c r="G14" s="16">
        <v>0</v>
      </c>
      <c r="H14" s="16">
        <v>0</v>
      </c>
      <c r="I14" s="16">
        <v>123</v>
      </c>
      <c r="J14" s="43">
        <f t="shared" si="31"/>
        <v>13459719.739680221</v>
      </c>
      <c r="K14" s="43"/>
      <c r="L14" s="43"/>
      <c r="M14" s="43"/>
      <c r="N14" s="43"/>
      <c r="O14" s="16">
        <f t="shared" si="22"/>
        <v>82</v>
      </c>
      <c r="P14" s="43">
        <f t="shared" si="32"/>
        <v>8973146.4931201469</v>
      </c>
      <c r="Q14" s="118">
        <v>81</v>
      </c>
      <c r="R14" s="43">
        <v>8055590.3200000003</v>
      </c>
      <c r="S14" s="11">
        <f t="shared" si="23"/>
        <v>1</v>
      </c>
      <c r="T14" s="43">
        <f t="shared" si="23"/>
        <v>917556.17312014662</v>
      </c>
      <c r="U14" s="119">
        <f t="shared" si="24"/>
        <v>99451.73</v>
      </c>
      <c r="V14" s="113">
        <f t="shared" ref="V14:V15" si="33">Q14</f>
        <v>81</v>
      </c>
      <c r="W14" s="110">
        <f t="shared" ref="W14:W15" si="34">R14</f>
        <v>8055590.3200000003</v>
      </c>
      <c r="X14" s="115"/>
      <c r="Y14" s="59"/>
      <c r="Z14" s="125">
        <f>I14-Q14</f>
        <v>42</v>
      </c>
      <c r="AA14" s="43">
        <f>J14-R14</f>
        <v>5404129.419680221</v>
      </c>
      <c r="AB14" s="11"/>
      <c r="AC14" s="85"/>
      <c r="AD14" s="16"/>
      <c r="AE14" s="43">
        <f t="shared" si="25"/>
        <v>0</v>
      </c>
      <c r="AF14" s="16">
        <v>0</v>
      </c>
      <c r="AG14" s="43">
        <f t="shared" si="7"/>
        <v>0</v>
      </c>
      <c r="AH14" s="16">
        <v>0</v>
      </c>
      <c r="AI14" s="43">
        <f>E14*AH14</f>
        <v>0</v>
      </c>
      <c r="AJ14" s="16">
        <f t="shared" si="8"/>
        <v>123</v>
      </c>
      <c r="AK14" s="43">
        <f t="shared" si="9"/>
        <v>13459719.739680221</v>
      </c>
      <c r="AL14" s="11">
        <f t="shared" si="10"/>
        <v>122</v>
      </c>
      <c r="AM14" s="113">
        <f t="shared" si="27"/>
        <v>122</v>
      </c>
      <c r="AN14" s="113">
        <f t="shared" si="28"/>
        <v>0</v>
      </c>
      <c r="AO14" s="144">
        <f t="shared" si="11"/>
        <v>12083385.48</v>
      </c>
      <c r="AP14" s="118">
        <f t="shared" si="29"/>
        <v>1</v>
      </c>
      <c r="AQ14" s="119">
        <f t="shared" si="30"/>
        <v>1376334.2596802209</v>
      </c>
    </row>
    <row r="15" spans="1:44" s="5" customFormat="1" ht="25.5" x14ac:dyDescent="0.2">
      <c r="A15" s="7" t="s">
        <v>117</v>
      </c>
      <c r="B15" s="9" t="s">
        <v>196</v>
      </c>
      <c r="C15" s="137">
        <v>173572.41</v>
      </c>
      <c r="D15" s="8"/>
      <c r="E15" s="16"/>
      <c r="F15" s="16"/>
      <c r="G15" s="16"/>
      <c r="H15" s="16"/>
      <c r="I15" s="16">
        <v>39</v>
      </c>
      <c r="J15" s="43">
        <f t="shared" si="31"/>
        <v>7430023.6406455347</v>
      </c>
      <c r="K15" s="43"/>
      <c r="L15" s="43"/>
      <c r="M15" s="43"/>
      <c r="N15" s="43"/>
      <c r="O15" s="16">
        <f t="shared" si="22"/>
        <v>26</v>
      </c>
      <c r="P15" s="43">
        <f t="shared" si="32"/>
        <v>4953349.0937636895</v>
      </c>
      <c r="Q15" s="118">
        <v>19</v>
      </c>
      <c r="R15" s="43">
        <v>3297875.79</v>
      </c>
      <c r="S15" s="11">
        <f t="shared" si="23"/>
        <v>7</v>
      </c>
      <c r="T15" s="43"/>
      <c r="U15" s="119">
        <f t="shared" si="24"/>
        <v>173572.41</v>
      </c>
      <c r="V15" s="113">
        <f t="shared" si="33"/>
        <v>19</v>
      </c>
      <c r="W15" s="110">
        <f t="shared" si="34"/>
        <v>3297875.79</v>
      </c>
      <c r="X15" s="115"/>
      <c r="Y15" s="59"/>
      <c r="Z15" s="125">
        <f>I15-Q15</f>
        <v>20</v>
      </c>
      <c r="AA15" s="43">
        <f>J15-R15</f>
        <v>4132147.8506455347</v>
      </c>
      <c r="AB15" s="11"/>
      <c r="AC15" s="85"/>
      <c r="AD15" s="16"/>
      <c r="AE15" s="43">
        <f t="shared" si="25"/>
        <v>0</v>
      </c>
      <c r="AF15" s="16">
        <v>-10</v>
      </c>
      <c r="AG15" s="43">
        <f t="shared" si="7"/>
        <v>-1735724.1</v>
      </c>
      <c r="AH15" s="16">
        <v>0</v>
      </c>
      <c r="AI15" s="43">
        <f>E15*AH15</f>
        <v>0</v>
      </c>
      <c r="AJ15" s="16">
        <f t="shared" si="8"/>
        <v>29</v>
      </c>
      <c r="AK15" s="43">
        <f t="shared" si="9"/>
        <v>5694299.5406455342</v>
      </c>
      <c r="AL15" s="11">
        <f t="shared" si="10"/>
        <v>29</v>
      </c>
      <c r="AM15" s="113">
        <f t="shared" si="27"/>
        <v>29</v>
      </c>
      <c r="AN15" s="113">
        <f t="shared" si="28"/>
        <v>0</v>
      </c>
      <c r="AO15" s="144">
        <f t="shared" si="11"/>
        <v>4946813.6900000004</v>
      </c>
      <c r="AP15" s="118">
        <f t="shared" si="29"/>
        <v>0</v>
      </c>
      <c r="AQ15" s="119">
        <f t="shared" si="30"/>
        <v>747485.85064553376</v>
      </c>
    </row>
    <row r="16" spans="1:44" s="5" customFormat="1" ht="25.5" x14ac:dyDescent="0.2">
      <c r="A16" s="7" t="s">
        <v>118</v>
      </c>
      <c r="B16" s="9" t="s">
        <v>197</v>
      </c>
      <c r="C16" s="137">
        <v>54261.81</v>
      </c>
      <c r="D16" s="8"/>
      <c r="E16" s="16"/>
      <c r="F16" s="16"/>
      <c r="G16" s="16"/>
      <c r="H16" s="16"/>
      <c r="I16" s="16">
        <v>0</v>
      </c>
      <c r="J16" s="43">
        <f t="shared" si="31"/>
        <v>0</v>
      </c>
      <c r="K16" s="43"/>
      <c r="L16" s="43"/>
      <c r="M16" s="43"/>
      <c r="N16" s="43"/>
      <c r="O16" s="16">
        <f t="shared" si="22"/>
        <v>0</v>
      </c>
      <c r="P16" s="43">
        <f t="shared" si="32"/>
        <v>0</v>
      </c>
      <c r="Q16" s="118">
        <f>11+3</f>
        <v>14</v>
      </c>
      <c r="R16" s="43">
        <v>596879.91</v>
      </c>
      <c r="S16" s="11">
        <f t="shared" si="23"/>
        <v>-14</v>
      </c>
      <c r="T16" s="43"/>
      <c r="U16" s="119">
        <f t="shared" si="24"/>
        <v>42634.28</v>
      </c>
      <c r="V16" s="115"/>
      <c r="W16" s="59"/>
      <c r="X16" s="115">
        <f>Q16</f>
        <v>14</v>
      </c>
      <c r="Y16" s="59">
        <f>R16</f>
        <v>596879.91</v>
      </c>
      <c r="Z16" s="126"/>
      <c r="AA16" s="11"/>
      <c r="AB16" s="11">
        <f t="shared" ref="AB16:AC18" si="35">I16-Q16</f>
        <v>-14</v>
      </c>
      <c r="AC16" s="43">
        <f t="shared" si="35"/>
        <v>-596879.91</v>
      </c>
      <c r="AD16" s="16"/>
      <c r="AE16" s="43">
        <f t="shared" si="25"/>
        <v>0</v>
      </c>
      <c r="AF16" s="16">
        <v>0</v>
      </c>
      <c r="AG16" s="43">
        <f t="shared" si="7"/>
        <v>0</v>
      </c>
      <c r="AH16" s="16">
        <v>14</v>
      </c>
      <c r="AI16" s="43">
        <f>R16</f>
        <v>596879.91</v>
      </c>
      <c r="AJ16" s="16">
        <f t="shared" si="8"/>
        <v>14</v>
      </c>
      <c r="AK16" s="43">
        <f t="shared" si="9"/>
        <v>596879.91</v>
      </c>
      <c r="AL16" s="11">
        <f t="shared" si="10"/>
        <v>21</v>
      </c>
      <c r="AM16" s="113">
        <f t="shared" si="27"/>
        <v>0</v>
      </c>
      <c r="AN16" s="113">
        <f t="shared" si="28"/>
        <v>21</v>
      </c>
      <c r="AO16" s="144">
        <f t="shared" si="11"/>
        <v>895319.87</v>
      </c>
      <c r="AP16" s="118">
        <f t="shared" si="29"/>
        <v>-7</v>
      </c>
      <c r="AQ16" s="119">
        <f t="shared" si="30"/>
        <v>-298439.95999999996</v>
      </c>
    </row>
    <row r="17" spans="1:43" s="5" customFormat="1" ht="25.5" x14ac:dyDescent="0.2">
      <c r="A17" s="7" t="s">
        <v>119</v>
      </c>
      <c r="B17" s="9" t="s">
        <v>198</v>
      </c>
      <c r="C17" s="137">
        <v>90545.31</v>
      </c>
      <c r="D17" s="8"/>
      <c r="E17" s="16"/>
      <c r="F17" s="16"/>
      <c r="G17" s="16"/>
      <c r="H17" s="16"/>
      <c r="I17" s="16">
        <v>139</v>
      </c>
      <c r="J17" s="43">
        <f t="shared" si="31"/>
        <v>13814197.323578158</v>
      </c>
      <c r="K17" s="43"/>
      <c r="L17" s="43"/>
      <c r="M17" s="43"/>
      <c r="N17" s="43"/>
      <c r="O17" s="16">
        <f t="shared" si="22"/>
        <v>93</v>
      </c>
      <c r="P17" s="43">
        <f t="shared" si="32"/>
        <v>9209464.8823854383</v>
      </c>
      <c r="Q17" s="118">
        <f>192+32</f>
        <v>224</v>
      </c>
      <c r="R17" s="43">
        <v>17356326.460000001</v>
      </c>
      <c r="S17" s="11">
        <f t="shared" si="23"/>
        <v>-131</v>
      </c>
      <c r="T17" s="43"/>
      <c r="U17" s="119">
        <f t="shared" si="24"/>
        <v>77483.600000000006</v>
      </c>
      <c r="V17" s="113">
        <f t="shared" ref="V17" si="36">Q17</f>
        <v>224</v>
      </c>
      <c r="W17" s="110">
        <f t="shared" ref="W17" si="37">R17</f>
        <v>17356326.460000001</v>
      </c>
      <c r="X17" s="115"/>
      <c r="Y17" s="59"/>
      <c r="Z17" s="126"/>
      <c r="AA17" s="11"/>
      <c r="AB17" s="11">
        <f t="shared" si="35"/>
        <v>-85</v>
      </c>
      <c r="AC17" s="43">
        <f t="shared" si="35"/>
        <v>-3542129.1364218425</v>
      </c>
      <c r="AD17" s="16"/>
      <c r="AE17" s="43">
        <f t="shared" si="25"/>
        <v>0</v>
      </c>
      <c r="AF17" s="16">
        <v>0</v>
      </c>
      <c r="AG17" s="43">
        <f t="shared" si="7"/>
        <v>0</v>
      </c>
      <c r="AH17" s="16">
        <v>0</v>
      </c>
      <c r="AI17" s="43">
        <f>E17*AH17</f>
        <v>0</v>
      </c>
      <c r="AJ17" s="16">
        <f t="shared" si="8"/>
        <v>139</v>
      </c>
      <c r="AK17" s="43">
        <f t="shared" si="9"/>
        <v>13814197.323578158</v>
      </c>
      <c r="AL17" s="11">
        <f t="shared" si="10"/>
        <v>336</v>
      </c>
      <c r="AM17" s="113">
        <f t="shared" si="27"/>
        <v>336</v>
      </c>
      <c r="AN17" s="113">
        <f t="shared" si="28"/>
        <v>0</v>
      </c>
      <c r="AO17" s="144">
        <f t="shared" si="11"/>
        <v>26034489.690000001</v>
      </c>
      <c r="AP17" s="118">
        <f t="shared" si="29"/>
        <v>-197</v>
      </c>
      <c r="AQ17" s="119">
        <f t="shared" si="30"/>
        <v>-12220292.366421843</v>
      </c>
    </row>
    <row r="18" spans="1:43" s="5" customFormat="1" ht="25.5" x14ac:dyDescent="0.2">
      <c r="A18" s="7" t="s">
        <v>120</v>
      </c>
      <c r="B18" s="9" t="s">
        <v>199</v>
      </c>
      <c r="C18" s="137">
        <v>141211.45000000001</v>
      </c>
      <c r="D18" s="8"/>
      <c r="E18" s="16"/>
      <c r="F18" s="16"/>
      <c r="G18" s="16"/>
      <c r="H18" s="16"/>
      <c r="I18" s="16">
        <v>0</v>
      </c>
      <c r="J18" s="43">
        <f t="shared" si="31"/>
        <v>0</v>
      </c>
      <c r="K18" s="43"/>
      <c r="L18" s="43"/>
      <c r="M18" s="43"/>
      <c r="N18" s="43"/>
      <c r="O18" s="16">
        <f t="shared" si="22"/>
        <v>0</v>
      </c>
      <c r="P18" s="43">
        <f t="shared" si="32"/>
        <v>0</v>
      </c>
      <c r="Q18" s="118">
        <v>3</v>
      </c>
      <c r="R18" s="43">
        <v>423634.35</v>
      </c>
      <c r="S18" s="11">
        <f t="shared" si="23"/>
        <v>-3</v>
      </c>
      <c r="T18" s="43"/>
      <c r="U18" s="119">
        <f t="shared" si="24"/>
        <v>141211.45000000001</v>
      </c>
      <c r="V18" s="115"/>
      <c r="W18" s="59"/>
      <c r="X18" s="115">
        <f>Q18</f>
        <v>3</v>
      </c>
      <c r="Y18" s="59">
        <f>R18</f>
        <v>423634.35</v>
      </c>
      <c r="Z18" s="126"/>
      <c r="AA18" s="11"/>
      <c r="AB18" s="11">
        <f t="shared" si="35"/>
        <v>-3</v>
      </c>
      <c r="AC18" s="43">
        <f t="shared" si="35"/>
        <v>-423634.35</v>
      </c>
      <c r="AD18" s="16"/>
      <c r="AE18" s="43">
        <f t="shared" si="25"/>
        <v>0</v>
      </c>
      <c r="AF18" s="16">
        <v>0</v>
      </c>
      <c r="AG18" s="43">
        <f t="shared" si="7"/>
        <v>0</v>
      </c>
      <c r="AH18" s="16">
        <v>3</v>
      </c>
      <c r="AI18" s="43">
        <f>R18</f>
        <v>423634.35</v>
      </c>
      <c r="AJ18" s="16">
        <f t="shared" si="8"/>
        <v>3</v>
      </c>
      <c r="AK18" s="43">
        <f t="shared" si="9"/>
        <v>423634.35</v>
      </c>
      <c r="AL18" s="11">
        <f t="shared" si="10"/>
        <v>5</v>
      </c>
      <c r="AM18" s="113">
        <f t="shared" si="27"/>
        <v>0</v>
      </c>
      <c r="AN18" s="113">
        <f t="shared" si="28"/>
        <v>5</v>
      </c>
      <c r="AO18" s="144">
        <f t="shared" si="11"/>
        <v>635451.53</v>
      </c>
      <c r="AP18" s="118">
        <f t="shared" si="29"/>
        <v>-2</v>
      </c>
      <c r="AQ18" s="119">
        <f t="shared" si="30"/>
        <v>-211817.18000000005</v>
      </c>
    </row>
    <row r="19" spans="1:43" s="5" customFormat="1" ht="25.5" x14ac:dyDescent="0.2">
      <c r="A19" s="7" t="s">
        <v>121</v>
      </c>
      <c r="B19" s="9" t="s">
        <v>200</v>
      </c>
      <c r="C19" s="137">
        <v>42167.31</v>
      </c>
      <c r="D19" s="8"/>
      <c r="E19" s="16"/>
      <c r="F19" s="16"/>
      <c r="G19" s="16"/>
      <c r="H19" s="16"/>
      <c r="I19" s="16">
        <v>75</v>
      </c>
      <c r="J19" s="43">
        <f t="shared" si="31"/>
        <v>3471219.3266113955</v>
      </c>
      <c r="K19" s="43"/>
      <c r="L19" s="43"/>
      <c r="M19" s="43"/>
      <c r="N19" s="43"/>
      <c r="O19" s="16">
        <f t="shared" si="22"/>
        <v>50</v>
      </c>
      <c r="P19" s="43">
        <f t="shared" si="32"/>
        <v>2314146.2177409302</v>
      </c>
      <c r="Q19" s="118">
        <v>24</v>
      </c>
      <c r="R19" s="43">
        <v>1003581.98</v>
      </c>
      <c r="S19" s="11">
        <f t="shared" si="23"/>
        <v>26</v>
      </c>
      <c r="T19" s="43"/>
      <c r="U19" s="119">
        <f t="shared" si="24"/>
        <v>41815.919999999998</v>
      </c>
      <c r="V19" s="113">
        <f t="shared" ref="V19" si="38">Q19</f>
        <v>24</v>
      </c>
      <c r="W19" s="110">
        <f t="shared" ref="W19" si="39">R19</f>
        <v>1003581.98</v>
      </c>
      <c r="X19" s="115"/>
      <c r="Y19" s="59"/>
      <c r="Z19" s="125">
        <f>I19-Q19</f>
        <v>51</v>
      </c>
      <c r="AA19" s="43">
        <f>J19-R19</f>
        <v>2467637.3466113955</v>
      </c>
      <c r="AB19" s="11"/>
      <c r="AD19" s="16"/>
      <c r="AE19" s="43">
        <f t="shared" si="25"/>
        <v>0</v>
      </c>
      <c r="AF19" s="16">
        <v>0</v>
      </c>
      <c r="AG19" s="43">
        <f t="shared" ref="AG19:AG20" si="40">ROUND(C19*AF19,2)</f>
        <v>0</v>
      </c>
      <c r="AH19" s="16">
        <v>0</v>
      </c>
      <c r="AI19" s="43">
        <f>E19*AH19</f>
        <v>0</v>
      </c>
      <c r="AJ19" s="16">
        <f t="shared" si="8"/>
        <v>75</v>
      </c>
      <c r="AK19" s="43">
        <f t="shared" si="9"/>
        <v>3471219.3266113955</v>
      </c>
      <c r="AL19" s="11">
        <f t="shared" si="10"/>
        <v>36</v>
      </c>
      <c r="AM19" s="113">
        <f t="shared" si="27"/>
        <v>36</v>
      </c>
      <c r="AN19" s="113">
        <f t="shared" si="28"/>
        <v>0</v>
      </c>
      <c r="AO19" s="144">
        <f t="shared" si="11"/>
        <v>1505372.97</v>
      </c>
      <c r="AP19" s="146">
        <f t="shared" si="29"/>
        <v>39</v>
      </c>
      <c r="AQ19" s="147">
        <f t="shared" si="30"/>
        <v>1965846.3566113955</v>
      </c>
    </row>
    <row r="20" spans="1:43" s="5" customFormat="1" ht="25.5" x14ac:dyDescent="0.2">
      <c r="A20" s="7" t="s">
        <v>122</v>
      </c>
      <c r="B20" s="9" t="s">
        <v>201</v>
      </c>
      <c r="C20" s="137">
        <v>50666.15</v>
      </c>
      <c r="D20" s="8"/>
      <c r="E20" s="16"/>
      <c r="F20" s="16"/>
      <c r="G20" s="16"/>
      <c r="H20" s="16"/>
      <c r="I20" s="16">
        <v>0</v>
      </c>
      <c r="J20" s="43">
        <f t="shared" si="31"/>
        <v>0</v>
      </c>
      <c r="K20" s="43"/>
      <c r="L20" s="43"/>
      <c r="M20" s="43"/>
      <c r="N20" s="43"/>
      <c r="O20" s="16">
        <f t="shared" si="22"/>
        <v>0</v>
      </c>
      <c r="P20" s="43">
        <f t="shared" si="32"/>
        <v>0</v>
      </c>
      <c r="Q20" s="118">
        <f>44+18</f>
        <v>62</v>
      </c>
      <c r="R20" s="43">
        <v>1903020.61</v>
      </c>
      <c r="S20" s="11">
        <f t="shared" si="23"/>
        <v>-62</v>
      </c>
      <c r="T20" s="43"/>
      <c r="U20" s="119">
        <f t="shared" si="24"/>
        <v>30693.88</v>
      </c>
      <c r="V20" s="115"/>
      <c r="W20" s="59"/>
      <c r="X20" s="115">
        <f>Q20</f>
        <v>62</v>
      </c>
      <c r="Y20" s="59">
        <f>R20</f>
        <v>1903020.61</v>
      </c>
      <c r="Z20" s="126"/>
      <c r="AA20" s="11"/>
      <c r="AB20" s="11">
        <f t="shared" ref="AB20:AC23" si="41">I20-Q20</f>
        <v>-62</v>
      </c>
      <c r="AC20" s="43">
        <f t="shared" si="41"/>
        <v>-1903020.61</v>
      </c>
      <c r="AD20" s="16"/>
      <c r="AE20" s="43">
        <f t="shared" si="25"/>
        <v>0</v>
      </c>
      <c r="AF20" s="16">
        <v>0</v>
      </c>
      <c r="AG20" s="43">
        <f t="shared" si="40"/>
        <v>0</v>
      </c>
      <c r="AH20" s="16">
        <v>62</v>
      </c>
      <c r="AI20" s="43">
        <f>R20</f>
        <v>1903020.61</v>
      </c>
      <c r="AJ20" s="16">
        <f t="shared" si="8"/>
        <v>62</v>
      </c>
      <c r="AK20" s="43">
        <f t="shared" si="9"/>
        <v>1903020.61</v>
      </c>
      <c r="AL20" s="11">
        <f t="shared" si="10"/>
        <v>93</v>
      </c>
      <c r="AM20" s="113">
        <f t="shared" si="27"/>
        <v>0</v>
      </c>
      <c r="AN20" s="113">
        <f t="shared" si="28"/>
        <v>93</v>
      </c>
      <c r="AO20" s="144">
        <f t="shared" si="11"/>
        <v>2854530.92</v>
      </c>
      <c r="AP20" s="118">
        <f t="shared" si="29"/>
        <v>-31</v>
      </c>
      <c r="AQ20" s="119">
        <f t="shared" si="30"/>
        <v>-951510.30999999982</v>
      </c>
    </row>
    <row r="21" spans="1:43" s="5" customFormat="1" ht="25.5" x14ac:dyDescent="0.2">
      <c r="A21" s="7" t="s">
        <v>123</v>
      </c>
      <c r="B21" s="9" t="s">
        <v>202</v>
      </c>
      <c r="C21" s="137">
        <v>86949.65</v>
      </c>
      <c r="D21" s="8"/>
      <c r="E21" s="16"/>
      <c r="F21" s="16"/>
      <c r="G21" s="16"/>
      <c r="H21" s="16"/>
      <c r="I21" s="16">
        <v>23</v>
      </c>
      <c r="J21" s="43">
        <f t="shared" si="31"/>
        <v>2195030.5507617854</v>
      </c>
      <c r="K21" s="43"/>
      <c r="L21" s="43"/>
      <c r="M21" s="43"/>
      <c r="N21" s="43"/>
      <c r="O21" s="16">
        <f t="shared" si="22"/>
        <v>15</v>
      </c>
      <c r="P21" s="43">
        <f t="shared" si="32"/>
        <v>1463353.7005078569</v>
      </c>
      <c r="Q21" s="118">
        <f>227+46</f>
        <v>273</v>
      </c>
      <c r="R21" s="43">
        <v>19730183.09</v>
      </c>
      <c r="S21" s="11">
        <f t="shared" si="23"/>
        <v>-258</v>
      </c>
      <c r="T21" s="43"/>
      <c r="U21" s="119">
        <f t="shared" si="24"/>
        <v>72271.73</v>
      </c>
      <c r="V21" s="113">
        <f t="shared" ref="V21" si="42">Q21</f>
        <v>273</v>
      </c>
      <c r="W21" s="110">
        <f t="shared" ref="W21" si="43">R21</f>
        <v>19730183.09</v>
      </c>
      <c r="X21" s="115"/>
      <c r="Y21" s="59"/>
      <c r="Z21" s="126"/>
      <c r="AA21" s="11"/>
      <c r="AB21" s="11">
        <f t="shared" si="41"/>
        <v>-250</v>
      </c>
      <c r="AC21" s="43">
        <f t="shared" si="41"/>
        <v>-17535152.539238214</v>
      </c>
      <c r="AD21" s="16"/>
      <c r="AE21" s="43">
        <f t="shared" si="25"/>
        <v>0</v>
      </c>
      <c r="AF21" s="16">
        <v>0</v>
      </c>
      <c r="AG21" s="43">
        <f t="shared" si="7"/>
        <v>0</v>
      </c>
      <c r="AH21" s="16">
        <v>0</v>
      </c>
      <c r="AI21" s="43">
        <f>E21*AH21</f>
        <v>0</v>
      </c>
      <c r="AJ21" s="16">
        <f t="shared" si="8"/>
        <v>23</v>
      </c>
      <c r="AK21" s="43">
        <f t="shared" si="9"/>
        <v>2195030.5507617854</v>
      </c>
      <c r="AL21" s="11">
        <f t="shared" si="10"/>
        <v>410</v>
      </c>
      <c r="AM21" s="113">
        <f t="shared" si="27"/>
        <v>410</v>
      </c>
      <c r="AN21" s="113">
        <f t="shared" si="28"/>
        <v>0</v>
      </c>
      <c r="AO21" s="144">
        <f t="shared" si="11"/>
        <v>29595274.640000001</v>
      </c>
      <c r="AP21" s="118">
        <f t="shared" si="29"/>
        <v>-387</v>
      </c>
      <c r="AQ21" s="119">
        <f t="shared" si="30"/>
        <v>-27400244.089238215</v>
      </c>
    </row>
    <row r="22" spans="1:43" s="5" customFormat="1" ht="25.5" x14ac:dyDescent="0.2">
      <c r="A22" s="7" t="s">
        <v>124</v>
      </c>
      <c r="B22" s="9" t="s">
        <v>203</v>
      </c>
      <c r="C22" s="137">
        <v>74855.149999999994</v>
      </c>
      <c r="D22" s="8"/>
      <c r="E22" s="16"/>
      <c r="F22" s="16"/>
      <c r="G22" s="16"/>
      <c r="H22" s="16"/>
      <c r="I22" s="16">
        <v>0</v>
      </c>
      <c r="J22" s="43">
        <f t="shared" si="31"/>
        <v>0</v>
      </c>
      <c r="K22" s="43"/>
      <c r="L22" s="43"/>
      <c r="M22" s="43"/>
      <c r="N22" s="43"/>
      <c r="O22" s="16">
        <f t="shared" si="22"/>
        <v>0</v>
      </c>
      <c r="P22" s="43">
        <f t="shared" si="32"/>
        <v>0</v>
      </c>
      <c r="Q22" s="118">
        <v>3</v>
      </c>
      <c r="R22" s="43">
        <v>224565.45</v>
      </c>
      <c r="S22" s="11">
        <f t="shared" si="23"/>
        <v>-3</v>
      </c>
      <c r="T22" s="43"/>
      <c r="U22" s="119">
        <f t="shared" si="24"/>
        <v>74855.149999999994</v>
      </c>
      <c r="V22" s="115"/>
      <c r="W22" s="59"/>
      <c r="X22" s="115">
        <f t="shared" ref="X22:X23" si="44">Q22</f>
        <v>3</v>
      </c>
      <c r="Y22" s="59">
        <f t="shared" ref="Y22:Y23" si="45">R22</f>
        <v>224565.45</v>
      </c>
      <c r="Z22" s="126"/>
      <c r="AA22" s="11"/>
      <c r="AB22" s="11">
        <f t="shared" si="41"/>
        <v>-3</v>
      </c>
      <c r="AC22" s="43">
        <f t="shared" si="41"/>
        <v>-224565.45</v>
      </c>
      <c r="AD22" s="16"/>
      <c r="AE22" s="43">
        <f t="shared" si="25"/>
        <v>0</v>
      </c>
      <c r="AF22" s="16">
        <v>0</v>
      </c>
      <c r="AG22" s="43">
        <f t="shared" si="7"/>
        <v>0</v>
      </c>
      <c r="AH22" s="16">
        <v>3</v>
      </c>
      <c r="AI22" s="43">
        <f>R22</f>
        <v>224565.45</v>
      </c>
      <c r="AJ22" s="16">
        <f t="shared" si="8"/>
        <v>3</v>
      </c>
      <c r="AK22" s="43">
        <f t="shared" si="9"/>
        <v>224565.45</v>
      </c>
      <c r="AL22" s="11">
        <f t="shared" si="10"/>
        <v>5</v>
      </c>
      <c r="AM22" s="113">
        <f t="shared" si="27"/>
        <v>0</v>
      </c>
      <c r="AN22" s="113">
        <f t="shared" si="28"/>
        <v>5</v>
      </c>
      <c r="AO22" s="144">
        <f t="shared" si="11"/>
        <v>336848.18</v>
      </c>
      <c r="AP22" s="118">
        <f t="shared" si="29"/>
        <v>-2</v>
      </c>
      <c r="AQ22" s="119">
        <f t="shared" si="30"/>
        <v>-112282.72999999998</v>
      </c>
    </row>
    <row r="23" spans="1:43" s="5" customFormat="1" ht="25.5" x14ac:dyDescent="0.2">
      <c r="A23" s="7" t="s">
        <v>125</v>
      </c>
      <c r="B23" s="9" t="s">
        <v>204</v>
      </c>
      <c r="C23" s="137">
        <v>81392.710000000006</v>
      </c>
      <c r="D23" s="8"/>
      <c r="E23" s="16"/>
      <c r="F23" s="16"/>
      <c r="G23" s="16"/>
      <c r="H23" s="16"/>
      <c r="I23" s="16">
        <v>0</v>
      </c>
      <c r="J23" s="43">
        <f t="shared" si="31"/>
        <v>0</v>
      </c>
      <c r="K23" s="43"/>
      <c r="L23" s="43"/>
      <c r="M23" s="43"/>
      <c r="N23" s="43"/>
      <c r="O23" s="16">
        <f t="shared" si="22"/>
        <v>0</v>
      </c>
      <c r="P23" s="43">
        <f t="shared" si="32"/>
        <v>0</v>
      </c>
      <c r="Q23" s="118">
        <v>1</v>
      </c>
      <c r="R23" s="43">
        <v>81392.710000000006</v>
      </c>
      <c r="S23" s="11">
        <f t="shared" si="23"/>
        <v>-1</v>
      </c>
      <c r="T23" s="43"/>
      <c r="U23" s="119">
        <f t="shared" si="24"/>
        <v>81392.710000000006</v>
      </c>
      <c r="V23" s="115"/>
      <c r="W23" s="59"/>
      <c r="X23" s="115">
        <f t="shared" si="44"/>
        <v>1</v>
      </c>
      <c r="Y23" s="59">
        <f t="shared" si="45"/>
        <v>81392.710000000006</v>
      </c>
      <c r="Z23" s="126"/>
      <c r="AA23" s="11"/>
      <c r="AB23" s="11">
        <f t="shared" si="41"/>
        <v>-1</v>
      </c>
      <c r="AC23" s="43">
        <f t="shared" si="41"/>
        <v>-81392.710000000006</v>
      </c>
      <c r="AD23" s="16"/>
      <c r="AE23" s="43">
        <f t="shared" si="25"/>
        <v>0</v>
      </c>
      <c r="AF23" s="16">
        <v>0</v>
      </c>
      <c r="AG23" s="43">
        <f t="shared" si="7"/>
        <v>0</v>
      </c>
      <c r="AH23" s="16">
        <v>1</v>
      </c>
      <c r="AI23" s="43">
        <f>R23</f>
        <v>81392.710000000006</v>
      </c>
      <c r="AJ23" s="16">
        <f t="shared" si="8"/>
        <v>1</v>
      </c>
      <c r="AK23" s="43">
        <f t="shared" si="9"/>
        <v>81392.710000000006</v>
      </c>
      <c r="AL23" s="11">
        <f t="shared" si="10"/>
        <v>2</v>
      </c>
      <c r="AM23" s="113">
        <f t="shared" si="27"/>
        <v>0</v>
      </c>
      <c r="AN23" s="113">
        <f t="shared" si="28"/>
        <v>2</v>
      </c>
      <c r="AO23" s="144">
        <f t="shared" si="11"/>
        <v>122089.07</v>
      </c>
      <c r="AP23" s="118">
        <f t="shared" si="29"/>
        <v>-1</v>
      </c>
      <c r="AQ23" s="119">
        <f t="shared" si="30"/>
        <v>-40696.36</v>
      </c>
    </row>
    <row r="24" spans="1:43" s="5" customFormat="1" ht="25.5" x14ac:dyDescent="0.2">
      <c r="A24" s="7" t="s">
        <v>126</v>
      </c>
      <c r="B24" s="9" t="s">
        <v>205</v>
      </c>
      <c r="C24" s="137">
        <v>91199.06</v>
      </c>
      <c r="D24" s="8"/>
      <c r="E24" s="16"/>
      <c r="F24" s="16"/>
      <c r="G24" s="16"/>
      <c r="H24" s="16"/>
      <c r="I24" s="16">
        <v>265</v>
      </c>
      <c r="J24" s="43">
        <f t="shared" si="31"/>
        <v>26526572.046706304</v>
      </c>
      <c r="K24" s="43"/>
      <c r="L24" s="43"/>
      <c r="M24" s="43"/>
      <c r="N24" s="43"/>
      <c r="O24" s="16">
        <f t="shared" si="22"/>
        <v>177</v>
      </c>
      <c r="P24" s="43">
        <f t="shared" si="32"/>
        <v>17684381.364470869</v>
      </c>
      <c r="Q24" s="118">
        <v>54</v>
      </c>
      <c r="R24" s="43">
        <v>4924749.2</v>
      </c>
      <c r="S24" s="11">
        <f t="shared" si="23"/>
        <v>123</v>
      </c>
      <c r="T24" s="43"/>
      <c r="U24" s="119">
        <f t="shared" si="24"/>
        <v>91199.06</v>
      </c>
      <c r="V24" s="113">
        <f t="shared" ref="V24" si="46">Q24</f>
        <v>54</v>
      </c>
      <c r="W24" s="110">
        <f t="shared" ref="W24" si="47">R24</f>
        <v>4924749.2</v>
      </c>
      <c r="X24" s="115"/>
      <c r="Y24" s="59"/>
      <c r="Z24" s="125">
        <f>I24-Q24</f>
        <v>211</v>
      </c>
      <c r="AA24" s="43">
        <f>J24-R24</f>
        <v>21601822.846706305</v>
      </c>
      <c r="AB24" s="11"/>
      <c r="AD24" s="16"/>
      <c r="AE24" s="43">
        <f t="shared" si="25"/>
        <v>0</v>
      </c>
      <c r="AF24" s="16">
        <v>-184</v>
      </c>
      <c r="AG24" s="43">
        <f t="shared" si="7"/>
        <v>-16780627.039999999</v>
      </c>
      <c r="AH24" s="16">
        <v>0</v>
      </c>
      <c r="AI24" s="43">
        <f>E24*AH24</f>
        <v>0</v>
      </c>
      <c r="AJ24" s="16">
        <f t="shared" si="8"/>
        <v>81</v>
      </c>
      <c r="AK24" s="43">
        <f t="shared" si="9"/>
        <v>9745945.0067063048</v>
      </c>
      <c r="AL24" s="11">
        <f t="shared" si="10"/>
        <v>81</v>
      </c>
      <c r="AM24" s="113">
        <f t="shared" si="27"/>
        <v>81</v>
      </c>
      <c r="AN24" s="113">
        <f t="shared" si="28"/>
        <v>0</v>
      </c>
      <c r="AO24" s="144">
        <f t="shared" si="11"/>
        <v>7387123.7999999998</v>
      </c>
      <c r="AP24" s="118">
        <f t="shared" si="29"/>
        <v>0</v>
      </c>
      <c r="AQ24" s="119">
        <f t="shared" si="30"/>
        <v>2358821.206706305</v>
      </c>
    </row>
    <row r="25" spans="1:43" s="5" customFormat="1" ht="25.5" x14ac:dyDescent="0.2">
      <c r="A25" s="7" t="s">
        <v>127</v>
      </c>
      <c r="B25" s="9" t="s">
        <v>206</v>
      </c>
      <c r="C25" s="137">
        <v>129116.96</v>
      </c>
      <c r="D25" s="8"/>
      <c r="E25" s="16"/>
      <c r="F25" s="16"/>
      <c r="G25" s="16"/>
      <c r="H25" s="16"/>
      <c r="I25" s="16">
        <v>0</v>
      </c>
      <c r="J25" s="43">
        <f t="shared" si="31"/>
        <v>0</v>
      </c>
      <c r="K25" s="43"/>
      <c r="L25" s="43"/>
      <c r="M25" s="43"/>
      <c r="N25" s="43"/>
      <c r="O25" s="16">
        <f t="shared" si="22"/>
        <v>0</v>
      </c>
      <c r="P25" s="43">
        <f t="shared" si="32"/>
        <v>0</v>
      </c>
      <c r="Q25" s="118">
        <f>174+15</f>
        <v>189</v>
      </c>
      <c r="R25" s="43">
        <v>22561701.460000001</v>
      </c>
      <c r="S25" s="11">
        <f t="shared" si="23"/>
        <v>-189</v>
      </c>
      <c r="T25" s="43"/>
      <c r="U25" s="119">
        <f t="shared" si="24"/>
        <v>119374.08</v>
      </c>
      <c r="V25" s="115"/>
      <c r="W25" s="59"/>
      <c r="X25" s="115">
        <f>Q25</f>
        <v>189</v>
      </c>
      <c r="Y25" s="59">
        <f>R25</f>
        <v>22561701.460000001</v>
      </c>
      <c r="Z25" s="127"/>
      <c r="AA25" s="11"/>
      <c r="AB25" s="11">
        <f>I25-Q25</f>
        <v>-189</v>
      </c>
      <c r="AC25" s="43">
        <f>J25-R25</f>
        <v>-22561701.460000001</v>
      </c>
      <c r="AD25" s="16"/>
      <c r="AE25" s="43">
        <f t="shared" si="25"/>
        <v>0</v>
      </c>
      <c r="AF25" s="16">
        <v>0</v>
      </c>
      <c r="AG25" s="43">
        <f t="shared" si="7"/>
        <v>0</v>
      </c>
      <c r="AH25" s="16">
        <v>189</v>
      </c>
      <c r="AI25" s="43">
        <f>R25</f>
        <v>22561701.460000001</v>
      </c>
      <c r="AJ25" s="16">
        <f t="shared" si="8"/>
        <v>189</v>
      </c>
      <c r="AK25" s="43">
        <f t="shared" si="9"/>
        <v>22561701.460000001</v>
      </c>
      <c r="AL25" s="11">
        <f t="shared" si="10"/>
        <v>284</v>
      </c>
      <c r="AM25" s="113">
        <f t="shared" si="27"/>
        <v>0</v>
      </c>
      <c r="AN25" s="113">
        <f t="shared" si="28"/>
        <v>284</v>
      </c>
      <c r="AO25" s="144">
        <f t="shared" si="11"/>
        <v>33842552.189999998</v>
      </c>
      <c r="AP25" s="118">
        <f t="shared" si="29"/>
        <v>-95</v>
      </c>
      <c r="AQ25" s="119">
        <f t="shared" si="30"/>
        <v>-11280850.729999997</v>
      </c>
    </row>
    <row r="26" spans="1:43" s="5" customFormat="1" ht="38.25" x14ac:dyDescent="0.2">
      <c r="A26" s="7" t="s">
        <v>128</v>
      </c>
      <c r="B26" s="9" t="s">
        <v>207</v>
      </c>
      <c r="C26" s="137">
        <v>77797.05</v>
      </c>
      <c r="D26" s="8"/>
      <c r="E26" s="16"/>
      <c r="F26" s="16"/>
      <c r="G26" s="16"/>
      <c r="H26" s="16"/>
      <c r="I26" s="16">
        <v>9</v>
      </c>
      <c r="J26" s="43">
        <f t="shared" si="31"/>
        <v>768511.78843522083</v>
      </c>
      <c r="K26" s="43"/>
      <c r="L26" s="43"/>
      <c r="M26" s="43"/>
      <c r="N26" s="43"/>
      <c r="O26" s="16">
        <f t="shared" si="22"/>
        <v>6</v>
      </c>
      <c r="P26" s="43">
        <f t="shared" si="32"/>
        <v>512341.19229014724</v>
      </c>
      <c r="Q26" s="118">
        <v>0</v>
      </c>
      <c r="R26" s="43">
        <v>0</v>
      </c>
      <c r="S26" s="11">
        <f t="shared" si="23"/>
        <v>6</v>
      </c>
      <c r="T26" s="43"/>
      <c r="U26" s="119" t="e">
        <f t="shared" si="24"/>
        <v>#DIV/0!</v>
      </c>
      <c r="V26" s="113">
        <f t="shared" ref="V26:V29" si="48">Q26</f>
        <v>0</v>
      </c>
      <c r="W26" s="110">
        <f t="shared" ref="W26:W29" si="49">R26</f>
        <v>0</v>
      </c>
      <c r="X26" s="115"/>
      <c r="Y26" s="59"/>
      <c r="Z26" s="125">
        <f>I26-Q26</f>
        <v>9</v>
      </c>
      <c r="AA26" s="43">
        <f>J26-R26</f>
        <v>768511.78843522083</v>
      </c>
      <c r="AB26" s="11"/>
      <c r="AD26" s="16"/>
      <c r="AE26" s="43">
        <f t="shared" si="25"/>
        <v>0</v>
      </c>
      <c r="AF26" s="16">
        <v>-9</v>
      </c>
      <c r="AG26" s="43">
        <f t="shared" si="7"/>
        <v>-700173.45</v>
      </c>
      <c r="AH26" s="16">
        <v>0</v>
      </c>
      <c r="AI26" s="43">
        <f>E26*AH26</f>
        <v>0</v>
      </c>
      <c r="AJ26" s="16">
        <f t="shared" si="8"/>
        <v>0</v>
      </c>
      <c r="AK26" s="43">
        <f t="shared" si="9"/>
        <v>68338.338435220881</v>
      </c>
      <c r="AL26" s="11">
        <f t="shared" si="10"/>
        <v>0</v>
      </c>
      <c r="AM26" s="113">
        <f t="shared" si="27"/>
        <v>0</v>
      </c>
      <c r="AN26" s="113">
        <f t="shared" si="28"/>
        <v>0</v>
      </c>
      <c r="AO26" s="144">
        <f t="shared" si="11"/>
        <v>0</v>
      </c>
      <c r="AP26" s="118">
        <f t="shared" si="29"/>
        <v>0</v>
      </c>
      <c r="AQ26" s="119">
        <f t="shared" si="30"/>
        <v>68338.338435220881</v>
      </c>
    </row>
    <row r="27" spans="1:43" s="5" customFormat="1" ht="38.25" x14ac:dyDescent="0.2">
      <c r="A27" s="7" t="s">
        <v>129</v>
      </c>
      <c r="B27" s="9" t="s">
        <v>208</v>
      </c>
      <c r="C27" s="137">
        <v>145134</v>
      </c>
      <c r="D27" s="8"/>
      <c r="E27" s="16"/>
      <c r="F27" s="16"/>
      <c r="G27" s="16"/>
      <c r="H27" s="16"/>
      <c r="I27" s="16">
        <v>9</v>
      </c>
      <c r="J27" s="43">
        <f t="shared" si="31"/>
        <v>1433694.3354890363</v>
      </c>
      <c r="K27" s="43"/>
      <c r="L27" s="43"/>
      <c r="M27" s="43"/>
      <c r="N27" s="43"/>
      <c r="O27" s="16">
        <f t="shared" si="22"/>
        <v>6</v>
      </c>
      <c r="P27" s="43">
        <f t="shared" si="32"/>
        <v>955796.22365935752</v>
      </c>
      <c r="Q27" s="118">
        <v>10</v>
      </c>
      <c r="R27" s="43">
        <v>1451340</v>
      </c>
      <c r="S27" s="11">
        <f t="shared" si="23"/>
        <v>-4</v>
      </c>
      <c r="T27" s="43"/>
      <c r="U27" s="119">
        <f t="shared" si="24"/>
        <v>145134</v>
      </c>
      <c r="V27" s="113">
        <f t="shared" si="48"/>
        <v>10</v>
      </c>
      <c r="W27" s="110">
        <f t="shared" si="49"/>
        <v>1451340</v>
      </c>
      <c r="X27" s="115"/>
      <c r="Y27" s="59"/>
      <c r="Z27" s="127"/>
      <c r="AA27" s="11"/>
      <c r="AB27" s="11">
        <f>I27-Q27</f>
        <v>-1</v>
      </c>
      <c r="AC27" s="43">
        <f>J27-R27</f>
        <v>-17645.664510963717</v>
      </c>
      <c r="AD27" s="16"/>
      <c r="AE27" s="43">
        <f t="shared" si="25"/>
        <v>0</v>
      </c>
      <c r="AF27" s="16">
        <v>0</v>
      </c>
      <c r="AG27" s="43">
        <f t="shared" si="7"/>
        <v>0</v>
      </c>
      <c r="AH27" s="16">
        <v>0</v>
      </c>
      <c r="AI27" s="43">
        <f>E27*AH27</f>
        <v>0</v>
      </c>
      <c r="AJ27" s="16">
        <f t="shared" si="8"/>
        <v>9</v>
      </c>
      <c r="AK27" s="43">
        <f t="shared" si="9"/>
        <v>1433694.3354890363</v>
      </c>
      <c r="AL27" s="11">
        <f t="shared" si="10"/>
        <v>15</v>
      </c>
      <c r="AM27" s="113">
        <f t="shared" si="27"/>
        <v>15</v>
      </c>
      <c r="AN27" s="113">
        <f t="shared" si="28"/>
        <v>0</v>
      </c>
      <c r="AO27" s="144">
        <f t="shared" si="11"/>
        <v>2177010</v>
      </c>
      <c r="AP27" s="118">
        <f t="shared" si="29"/>
        <v>-6</v>
      </c>
      <c r="AQ27" s="119">
        <f t="shared" si="30"/>
        <v>-743315.66451096372</v>
      </c>
    </row>
    <row r="28" spans="1:43" s="5" customFormat="1" ht="25.5" x14ac:dyDescent="0.2">
      <c r="A28" s="7" t="s">
        <v>130</v>
      </c>
      <c r="B28" s="9" t="s">
        <v>209</v>
      </c>
      <c r="C28" s="137">
        <v>70932.61</v>
      </c>
      <c r="D28" s="8"/>
      <c r="E28" s="16"/>
      <c r="F28" s="16"/>
      <c r="G28" s="16"/>
      <c r="H28" s="16"/>
      <c r="I28" s="16">
        <v>9</v>
      </c>
      <c r="J28" s="43">
        <f t="shared" si="31"/>
        <v>700701.97995268484</v>
      </c>
      <c r="K28" s="43"/>
      <c r="L28" s="43"/>
      <c r="M28" s="43"/>
      <c r="N28" s="43"/>
      <c r="O28" s="16">
        <f t="shared" si="22"/>
        <v>6</v>
      </c>
      <c r="P28" s="43">
        <f t="shared" si="32"/>
        <v>467134.65330178989</v>
      </c>
      <c r="Q28" s="118">
        <v>3</v>
      </c>
      <c r="R28" s="43">
        <v>212797.83</v>
      </c>
      <c r="S28" s="11">
        <f t="shared" si="23"/>
        <v>3</v>
      </c>
      <c r="T28" s="43"/>
      <c r="U28" s="119">
        <f t="shared" si="24"/>
        <v>70932.61</v>
      </c>
      <c r="V28" s="113">
        <f t="shared" si="48"/>
        <v>3</v>
      </c>
      <c r="W28" s="110">
        <f t="shared" si="49"/>
        <v>212797.83</v>
      </c>
      <c r="X28" s="115"/>
      <c r="Y28" s="59"/>
      <c r="Z28" s="125">
        <f>I28-Q28</f>
        <v>6</v>
      </c>
      <c r="AA28" s="43">
        <f>J28-R28</f>
        <v>487904.14995268488</v>
      </c>
      <c r="AB28" s="11"/>
      <c r="AC28" s="85"/>
      <c r="AD28" s="16"/>
      <c r="AE28" s="43">
        <f t="shared" si="25"/>
        <v>0</v>
      </c>
      <c r="AF28" s="16">
        <v>0</v>
      </c>
      <c r="AG28" s="43">
        <f t="shared" si="7"/>
        <v>0</v>
      </c>
      <c r="AH28" s="16">
        <v>0</v>
      </c>
      <c r="AI28" s="43">
        <f>E28*AH28</f>
        <v>0</v>
      </c>
      <c r="AJ28" s="16">
        <f t="shared" si="8"/>
        <v>9</v>
      </c>
      <c r="AK28" s="43">
        <f t="shared" si="9"/>
        <v>700701.97995268484</v>
      </c>
      <c r="AL28" s="11">
        <f t="shared" si="10"/>
        <v>5</v>
      </c>
      <c r="AM28" s="113">
        <f t="shared" si="27"/>
        <v>5</v>
      </c>
      <c r="AN28" s="113">
        <f t="shared" si="28"/>
        <v>0</v>
      </c>
      <c r="AO28" s="144">
        <f t="shared" si="11"/>
        <v>319196.75</v>
      </c>
      <c r="AP28" s="146">
        <f t="shared" si="29"/>
        <v>4</v>
      </c>
      <c r="AQ28" s="147">
        <f t="shared" si="30"/>
        <v>381505.22995268484</v>
      </c>
    </row>
    <row r="29" spans="1:43" s="5" customFormat="1" ht="25.5" x14ac:dyDescent="0.2">
      <c r="A29" s="7" t="s">
        <v>131</v>
      </c>
      <c r="B29" s="9" t="s">
        <v>210</v>
      </c>
      <c r="C29" s="137">
        <v>112119.28</v>
      </c>
      <c r="D29" s="8"/>
      <c r="E29" s="16"/>
      <c r="F29" s="16"/>
      <c r="G29" s="16"/>
      <c r="H29" s="16"/>
      <c r="I29" s="16">
        <v>108</v>
      </c>
      <c r="J29" s="43">
        <f t="shared" si="31"/>
        <v>13290733.526405323</v>
      </c>
      <c r="K29" s="43"/>
      <c r="L29" s="43"/>
      <c r="M29" s="43"/>
      <c r="N29" s="43"/>
      <c r="O29" s="16">
        <f t="shared" si="22"/>
        <v>72</v>
      </c>
      <c r="P29" s="43">
        <f t="shared" si="32"/>
        <v>8860489.0176035482</v>
      </c>
      <c r="Q29" s="118">
        <v>68</v>
      </c>
      <c r="R29" s="43">
        <v>7606786.4699999997</v>
      </c>
      <c r="S29" s="11">
        <f t="shared" si="23"/>
        <v>4</v>
      </c>
      <c r="T29" s="43"/>
      <c r="U29" s="119">
        <f t="shared" si="24"/>
        <v>111864.51</v>
      </c>
      <c r="V29" s="113">
        <f t="shared" si="48"/>
        <v>68</v>
      </c>
      <c r="W29" s="110">
        <f t="shared" si="49"/>
        <v>7606786.4699999997</v>
      </c>
      <c r="X29" s="115"/>
      <c r="Y29" s="59"/>
      <c r="Z29" s="125">
        <f>I29-Q29</f>
        <v>40</v>
      </c>
      <c r="AA29" s="43">
        <f>J29-R29</f>
        <v>5683947.0564053236</v>
      </c>
      <c r="AB29" s="11"/>
      <c r="AC29" s="85"/>
      <c r="AD29" s="16"/>
      <c r="AE29" s="43">
        <f t="shared" si="25"/>
        <v>0</v>
      </c>
      <c r="AF29" s="16">
        <v>0</v>
      </c>
      <c r="AG29" s="43">
        <f t="shared" si="7"/>
        <v>0</v>
      </c>
      <c r="AH29" s="16">
        <v>0</v>
      </c>
      <c r="AI29" s="43">
        <f>E29*AH29</f>
        <v>0</v>
      </c>
      <c r="AJ29" s="16">
        <f t="shared" si="8"/>
        <v>108</v>
      </c>
      <c r="AK29" s="43">
        <f t="shared" si="9"/>
        <v>13290733.526405323</v>
      </c>
      <c r="AL29" s="11">
        <f t="shared" si="10"/>
        <v>102</v>
      </c>
      <c r="AM29" s="113">
        <f t="shared" si="27"/>
        <v>102</v>
      </c>
      <c r="AN29" s="113">
        <f t="shared" si="28"/>
        <v>0</v>
      </c>
      <c r="AO29" s="144">
        <f t="shared" si="11"/>
        <v>11410179.710000001</v>
      </c>
      <c r="AP29" s="146">
        <f t="shared" si="29"/>
        <v>6</v>
      </c>
      <c r="AQ29" s="147">
        <f t="shared" si="30"/>
        <v>1880553.8164053224</v>
      </c>
    </row>
    <row r="30" spans="1:43" s="5" customFormat="1" ht="25.5" x14ac:dyDescent="0.2">
      <c r="A30" s="7" t="s">
        <v>132</v>
      </c>
      <c r="B30" s="9" t="s">
        <v>211</v>
      </c>
      <c r="C30" s="137">
        <v>139577.06</v>
      </c>
      <c r="D30" s="8"/>
      <c r="E30" s="16"/>
      <c r="F30" s="16"/>
      <c r="G30" s="16"/>
      <c r="H30" s="16"/>
      <c r="I30" s="16">
        <v>0</v>
      </c>
      <c r="J30" s="43">
        <f t="shared" si="31"/>
        <v>0</v>
      </c>
      <c r="K30" s="43"/>
      <c r="L30" s="43"/>
      <c r="M30" s="43"/>
      <c r="N30" s="43"/>
      <c r="O30" s="16">
        <f t="shared" si="22"/>
        <v>0</v>
      </c>
      <c r="P30" s="43">
        <f t="shared" si="32"/>
        <v>0</v>
      </c>
      <c r="Q30" s="118">
        <f>13+2</f>
        <v>15</v>
      </c>
      <c r="R30" s="43">
        <v>1814501.78</v>
      </c>
      <c r="S30" s="11">
        <f t="shared" si="23"/>
        <v>-15</v>
      </c>
      <c r="T30" s="43"/>
      <c r="U30" s="119">
        <f t="shared" si="24"/>
        <v>120966.79</v>
      </c>
      <c r="V30" s="115"/>
      <c r="W30" s="59"/>
      <c r="X30" s="115">
        <f>Q30</f>
        <v>15</v>
      </c>
      <c r="Y30" s="59">
        <f>R30</f>
        <v>1814501.78</v>
      </c>
      <c r="Z30" s="127"/>
      <c r="AA30" s="11"/>
      <c r="AB30" s="11">
        <f>I30-Q30</f>
        <v>-15</v>
      </c>
      <c r="AC30" s="43">
        <f>J30-R30</f>
        <v>-1814501.78</v>
      </c>
      <c r="AD30" s="16"/>
      <c r="AE30" s="43">
        <f t="shared" si="25"/>
        <v>0</v>
      </c>
      <c r="AF30" s="16">
        <v>0</v>
      </c>
      <c r="AG30" s="43">
        <f t="shared" si="7"/>
        <v>0</v>
      </c>
      <c r="AH30" s="16">
        <v>22</v>
      </c>
      <c r="AI30" s="43">
        <f>ROUND(AH30*U30,2)</f>
        <v>2661269.38</v>
      </c>
      <c r="AJ30" s="16">
        <f t="shared" si="8"/>
        <v>22</v>
      </c>
      <c r="AK30" s="43">
        <f t="shared" si="9"/>
        <v>2661269.38</v>
      </c>
      <c r="AL30" s="11">
        <f t="shared" si="10"/>
        <v>23</v>
      </c>
      <c r="AM30" s="113">
        <f t="shared" si="27"/>
        <v>0</v>
      </c>
      <c r="AN30" s="113">
        <f t="shared" si="28"/>
        <v>23</v>
      </c>
      <c r="AO30" s="144">
        <f t="shared" si="11"/>
        <v>2721752.67</v>
      </c>
      <c r="AP30" s="118">
        <f t="shared" si="29"/>
        <v>-1</v>
      </c>
      <c r="AQ30" s="119">
        <f t="shared" si="30"/>
        <v>-60483.290000000037</v>
      </c>
    </row>
    <row r="31" spans="1:43" s="5" customFormat="1" ht="25.5" x14ac:dyDescent="0.2">
      <c r="A31" s="7" t="s">
        <v>133</v>
      </c>
      <c r="B31" s="9" t="s">
        <v>212</v>
      </c>
      <c r="C31" s="137">
        <v>119637.48</v>
      </c>
      <c r="D31" s="8"/>
      <c r="E31" s="16"/>
      <c r="F31" s="16"/>
      <c r="G31" s="16"/>
      <c r="H31" s="16"/>
      <c r="I31" s="16">
        <v>16</v>
      </c>
      <c r="J31" s="43">
        <f t="shared" si="31"/>
        <v>2101029.4227793515</v>
      </c>
      <c r="K31" s="43"/>
      <c r="L31" s="43"/>
      <c r="M31" s="43"/>
      <c r="N31" s="43"/>
      <c r="O31" s="16">
        <f t="shared" si="22"/>
        <v>11</v>
      </c>
      <c r="P31" s="43">
        <f t="shared" si="32"/>
        <v>1400686.281852901</v>
      </c>
      <c r="Q31" s="118">
        <v>2</v>
      </c>
      <c r="R31" s="43">
        <v>239274.96</v>
      </c>
      <c r="S31" s="11">
        <f t="shared" si="23"/>
        <v>9</v>
      </c>
      <c r="T31" s="43"/>
      <c r="U31" s="119">
        <f t="shared" si="24"/>
        <v>119637.48</v>
      </c>
      <c r="V31" s="113">
        <f t="shared" ref="V31:V34" si="50">Q31</f>
        <v>2</v>
      </c>
      <c r="W31" s="110">
        <f t="shared" ref="W31:W34" si="51">R31</f>
        <v>239274.96</v>
      </c>
      <c r="X31" s="115"/>
      <c r="Y31" s="59"/>
      <c r="Z31" s="128">
        <f t="shared" ref="Z31:AA33" si="52">I31-Q31</f>
        <v>14</v>
      </c>
      <c r="AA31" s="43">
        <f t="shared" si="52"/>
        <v>1861754.4627793515</v>
      </c>
      <c r="AB31" s="11"/>
      <c r="AC31" s="85"/>
      <c r="AD31" s="16"/>
      <c r="AE31" s="43">
        <f t="shared" si="25"/>
        <v>0</v>
      </c>
      <c r="AF31" s="16">
        <v>0</v>
      </c>
      <c r="AG31" s="43">
        <f t="shared" si="7"/>
        <v>0</v>
      </c>
      <c r="AH31" s="16">
        <v>0</v>
      </c>
      <c r="AI31" s="43">
        <f>E31*AH31</f>
        <v>0</v>
      </c>
      <c r="AJ31" s="16">
        <f t="shared" si="8"/>
        <v>16</v>
      </c>
      <c r="AK31" s="43">
        <f t="shared" si="9"/>
        <v>2101029.4227793515</v>
      </c>
      <c r="AL31" s="11">
        <f t="shared" si="10"/>
        <v>3</v>
      </c>
      <c r="AM31" s="113">
        <f t="shared" si="27"/>
        <v>3</v>
      </c>
      <c r="AN31" s="113">
        <f t="shared" si="28"/>
        <v>0</v>
      </c>
      <c r="AO31" s="144">
        <f t="shared" si="11"/>
        <v>358912.44</v>
      </c>
      <c r="AP31" s="146">
        <f t="shared" si="29"/>
        <v>13</v>
      </c>
      <c r="AQ31" s="147">
        <f t="shared" si="30"/>
        <v>1742116.9827793515</v>
      </c>
    </row>
    <row r="32" spans="1:43" s="5" customFormat="1" ht="38.25" x14ac:dyDescent="0.2">
      <c r="A32" s="7" t="s">
        <v>134</v>
      </c>
      <c r="B32" s="9" t="s">
        <v>213</v>
      </c>
      <c r="C32" s="137">
        <v>91852.82</v>
      </c>
      <c r="D32" s="8"/>
      <c r="E32" s="16"/>
      <c r="F32" s="16"/>
      <c r="G32" s="16"/>
      <c r="H32" s="16"/>
      <c r="I32" s="16">
        <v>54</v>
      </c>
      <c r="J32" s="43">
        <f t="shared" si="31"/>
        <v>5444163.36899806</v>
      </c>
      <c r="K32" s="43"/>
      <c r="L32" s="43"/>
      <c r="M32" s="43"/>
      <c r="N32" s="43"/>
      <c r="O32" s="16">
        <f t="shared" si="22"/>
        <v>36</v>
      </c>
      <c r="P32" s="43">
        <f t="shared" si="32"/>
        <v>3629442.2459987067</v>
      </c>
      <c r="Q32" s="118">
        <v>1</v>
      </c>
      <c r="R32" s="43">
        <v>91852.82</v>
      </c>
      <c r="S32" s="11">
        <f t="shared" si="23"/>
        <v>35</v>
      </c>
      <c r="T32" s="43"/>
      <c r="U32" s="119">
        <f t="shared" si="24"/>
        <v>91852.82</v>
      </c>
      <c r="V32" s="113">
        <f t="shared" si="50"/>
        <v>1</v>
      </c>
      <c r="W32" s="110">
        <f t="shared" si="51"/>
        <v>91852.82</v>
      </c>
      <c r="X32" s="115"/>
      <c r="Y32" s="59"/>
      <c r="Z32" s="128">
        <f t="shared" si="52"/>
        <v>53</v>
      </c>
      <c r="AA32" s="43">
        <f t="shared" si="52"/>
        <v>5352310.5489980597</v>
      </c>
      <c r="AB32" s="11"/>
      <c r="AC32" s="85"/>
      <c r="AD32" s="16"/>
      <c r="AE32" s="43">
        <f t="shared" si="25"/>
        <v>0</v>
      </c>
      <c r="AF32" s="16">
        <v>0</v>
      </c>
      <c r="AG32" s="43">
        <f t="shared" si="7"/>
        <v>0</v>
      </c>
      <c r="AH32" s="16">
        <v>0</v>
      </c>
      <c r="AI32" s="43">
        <f>E32*AH32</f>
        <v>0</v>
      </c>
      <c r="AJ32" s="16">
        <f t="shared" si="8"/>
        <v>54</v>
      </c>
      <c r="AK32" s="43">
        <f t="shared" si="9"/>
        <v>5444163.36899806</v>
      </c>
      <c r="AL32" s="11">
        <f t="shared" si="10"/>
        <v>2</v>
      </c>
      <c r="AM32" s="113">
        <f t="shared" si="27"/>
        <v>2</v>
      </c>
      <c r="AN32" s="113">
        <f t="shared" si="28"/>
        <v>0</v>
      </c>
      <c r="AO32" s="144">
        <f t="shared" si="11"/>
        <v>137779.23000000001</v>
      </c>
      <c r="AP32" s="146">
        <f t="shared" si="29"/>
        <v>52</v>
      </c>
      <c r="AQ32" s="147">
        <f t="shared" si="30"/>
        <v>5306384.1389980596</v>
      </c>
    </row>
    <row r="33" spans="1:43" s="5" customFormat="1" ht="38.25" x14ac:dyDescent="0.2">
      <c r="A33" s="7" t="s">
        <v>135</v>
      </c>
      <c r="B33" s="9" t="s">
        <v>214</v>
      </c>
      <c r="C33" s="137">
        <v>111792.4</v>
      </c>
      <c r="D33" s="8"/>
      <c r="E33" s="16"/>
      <c r="F33" s="16"/>
      <c r="G33" s="16"/>
      <c r="H33" s="16"/>
      <c r="I33" s="16">
        <v>78</v>
      </c>
      <c r="J33" s="43">
        <f t="shared" si="31"/>
        <v>9570877.9390054196</v>
      </c>
      <c r="K33" s="43"/>
      <c r="L33" s="43"/>
      <c r="M33" s="43"/>
      <c r="N33" s="43"/>
      <c r="O33" s="16">
        <f t="shared" si="22"/>
        <v>52</v>
      </c>
      <c r="P33" s="43">
        <f t="shared" si="32"/>
        <v>6380585.2926702797</v>
      </c>
      <c r="Q33" s="118">
        <v>15</v>
      </c>
      <c r="R33" s="43">
        <v>1676886</v>
      </c>
      <c r="S33" s="11">
        <f t="shared" si="23"/>
        <v>37</v>
      </c>
      <c r="T33" s="43"/>
      <c r="U33" s="119">
        <f t="shared" si="24"/>
        <v>111792.4</v>
      </c>
      <c r="V33" s="113">
        <f t="shared" si="50"/>
        <v>15</v>
      </c>
      <c r="W33" s="110">
        <f t="shared" si="51"/>
        <v>1676886</v>
      </c>
      <c r="X33" s="115"/>
      <c r="Y33" s="59"/>
      <c r="Z33" s="128">
        <f t="shared" si="52"/>
        <v>63</v>
      </c>
      <c r="AA33" s="43">
        <f t="shared" si="52"/>
        <v>7893991.9390054196</v>
      </c>
      <c r="AB33" s="11"/>
      <c r="AC33" s="85"/>
      <c r="AD33" s="16"/>
      <c r="AE33" s="43">
        <f t="shared" si="25"/>
        <v>0</v>
      </c>
      <c r="AF33" s="16">
        <v>0</v>
      </c>
      <c r="AG33" s="43">
        <f t="shared" si="7"/>
        <v>0</v>
      </c>
      <c r="AH33" s="16"/>
      <c r="AI33" s="43"/>
      <c r="AJ33" s="16">
        <f t="shared" si="8"/>
        <v>78</v>
      </c>
      <c r="AK33" s="43">
        <f t="shared" si="9"/>
        <v>9570877.9390054196</v>
      </c>
      <c r="AL33" s="11">
        <f t="shared" si="10"/>
        <v>23</v>
      </c>
      <c r="AM33" s="113">
        <f t="shared" si="27"/>
        <v>23</v>
      </c>
      <c r="AN33" s="113">
        <f t="shared" si="28"/>
        <v>0</v>
      </c>
      <c r="AO33" s="144">
        <f t="shared" si="11"/>
        <v>2515329</v>
      </c>
      <c r="AP33" s="146">
        <f t="shared" si="29"/>
        <v>55</v>
      </c>
      <c r="AQ33" s="147">
        <f t="shared" si="30"/>
        <v>7055548.9390054196</v>
      </c>
    </row>
    <row r="34" spans="1:43" s="5" customFormat="1" ht="38.25" x14ac:dyDescent="0.2">
      <c r="A34" s="7" t="s">
        <v>136</v>
      </c>
      <c r="B34" s="9" t="s">
        <v>215</v>
      </c>
      <c r="C34" s="137">
        <v>173572.41</v>
      </c>
      <c r="D34" s="8"/>
      <c r="E34" s="16"/>
      <c r="F34" s="16"/>
      <c r="G34" s="16"/>
      <c r="H34" s="16"/>
      <c r="I34" s="16">
        <v>26</v>
      </c>
      <c r="J34" s="43">
        <f t="shared" si="31"/>
        <v>4953349.0937636904</v>
      </c>
      <c r="K34" s="43"/>
      <c r="L34" s="43"/>
      <c r="M34" s="43"/>
      <c r="N34" s="43"/>
      <c r="O34" s="16">
        <f t="shared" si="22"/>
        <v>17</v>
      </c>
      <c r="P34" s="43">
        <f t="shared" si="32"/>
        <v>3302232.7291757935</v>
      </c>
      <c r="Q34" s="118">
        <f>27+8</f>
        <v>35</v>
      </c>
      <c r="R34" s="43">
        <v>4669097.83</v>
      </c>
      <c r="S34" s="11">
        <f t="shared" si="23"/>
        <v>-18</v>
      </c>
      <c r="T34" s="43"/>
      <c r="U34" s="119">
        <f t="shared" si="24"/>
        <v>133402.79999999999</v>
      </c>
      <c r="V34" s="113">
        <f t="shared" si="50"/>
        <v>35</v>
      </c>
      <c r="W34" s="110">
        <f t="shared" si="51"/>
        <v>4669097.83</v>
      </c>
      <c r="X34" s="115"/>
      <c r="Y34" s="59"/>
      <c r="Z34" s="129"/>
      <c r="AA34" s="11"/>
      <c r="AB34" s="11">
        <f>I34-Q34</f>
        <v>-9</v>
      </c>
      <c r="AC34" s="43">
        <f>J34-R34</f>
        <v>284251.26376369037</v>
      </c>
      <c r="AD34" s="16"/>
      <c r="AE34" s="43">
        <f t="shared" si="25"/>
        <v>0</v>
      </c>
      <c r="AF34" s="16">
        <v>0</v>
      </c>
      <c r="AG34" s="43">
        <f t="shared" si="7"/>
        <v>0</v>
      </c>
      <c r="AH34" s="16">
        <v>0</v>
      </c>
      <c r="AI34" s="43">
        <f>E34*AH34</f>
        <v>0</v>
      </c>
      <c r="AJ34" s="16">
        <f t="shared" si="8"/>
        <v>26</v>
      </c>
      <c r="AK34" s="43">
        <f t="shared" si="9"/>
        <v>4953349.0937636904</v>
      </c>
      <c r="AL34" s="11">
        <f t="shared" si="10"/>
        <v>53</v>
      </c>
      <c r="AM34" s="113">
        <f t="shared" si="27"/>
        <v>53</v>
      </c>
      <c r="AN34" s="113">
        <f t="shared" si="28"/>
        <v>0</v>
      </c>
      <c r="AO34" s="144">
        <f t="shared" si="11"/>
        <v>7003646.75</v>
      </c>
      <c r="AP34" s="118">
        <f t="shared" si="29"/>
        <v>-27</v>
      </c>
      <c r="AQ34" s="119">
        <f t="shared" si="30"/>
        <v>-2050297.6562363096</v>
      </c>
    </row>
    <row r="35" spans="1:43" s="5" customFormat="1" ht="25.5" x14ac:dyDescent="0.2">
      <c r="A35" s="7" t="s">
        <v>137</v>
      </c>
      <c r="B35" s="9" t="s">
        <v>216</v>
      </c>
      <c r="C35" s="137">
        <v>93487.21</v>
      </c>
      <c r="D35" s="8"/>
      <c r="E35" s="16"/>
      <c r="F35" s="16"/>
      <c r="G35" s="16"/>
      <c r="H35" s="16"/>
      <c r="I35" s="16">
        <v>0</v>
      </c>
      <c r="J35" s="43">
        <f t="shared" si="31"/>
        <v>0</v>
      </c>
      <c r="K35" s="43"/>
      <c r="L35" s="43"/>
      <c r="M35" s="43"/>
      <c r="N35" s="43"/>
      <c r="O35" s="16">
        <f t="shared" si="22"/>
        <v>0</v>
      </c>
      <c r="P35" s="43">
        <f t="shared" si="32"/>
        <v>0</v>
      </c>
      <c r="Q35" s="118">
        <f>3+1</f>
        <v>4</v>
      </c>
      <c r="R35" s="43">
        <v>280461.63</v>
      </c>
      <c r="S35" s="11">
        <f t="shared" si="23"/>
        <v>-4</v>
      </c>
      <c r="T35" s="43"/>
      <c r="U35" s="119">
        <f t="shared" si="24"/>
        <v>70115.41</v>
      </c>
      <c r="V35" s="115"/>
      <c r="W35" s="59"/>
      <c r="X35" s="115">
        <f>Q35</f>
        <v>4</v>
      </c>
      <c r="Y35" s="59">
        <f>R35</f>
        <v>280461.63</v>
      </c>
      <c r="Z35" s="129"/>
      <c r="AA35" s="11"/>
      <c r="AB35" s="11">
        <f>I35-Q35</f>
        <v>-4</v>
      </c>
      <c r="AC35" s="43">
        <f>J35-R35</f>
        <v>-280461.63</v>
      </c>
      <c r="AD35" s="16"/>
      <c r="AE35" s="43">
        <f t="shared" si="25"/>
        <v>0</v>
      </c>
      <c r="AF35" s="16">
        <v>0</v>
      </c>
      <c r="AG35" s="43">
        <f t="shared" si="7"/>
        <v>0</v>
      </c>
      <c r="AH35" s="16">
        <v>4</v>
      </c>
      <c r="AI35" s="43">
        <f>R35</f>
        <v>280461.63</v>
      </c>
      <c r="AJ35" s="16">
        <f t="shared" si="8"/>
        <v>4</v>
      </c>
      <c r="AK35" s="43">
        <f t="shared" si="9"/>
        <v>280461.63</v>
      </c>
      <c r="AL35" s="11">
        <f t="shared" si="10"/>
        <v>6</v>
      </c>
      <c r="AM35" s="113">
        <f t="shared" si="27"/>
        <v>0</v>
      </c>
      <c r="AN35" s="113">
        <f t="shared" si="28"/>
        <v>6</v>
      </c>
      <c r="AO35" s="144">
        <f t="shared" si="11"/>
        <v>420692.45</v>
      </c>
      <c r="AP35" s="118">
        <f t="shared" si="29"/>
        <v>-2</v>
      </c>
      <c r="AQ35" s="119">
        <f t="shared" si="30"/>
        <v>-140230.82</v>
      </c>
    </row>
    <row r="36" spans="1:43" s="5" customFormat="1" ht="25.5" x14ac:dyDescent="0.2">
      <c r="A36" s="7" t="s">
        <v>138</v>
      </c>
      <c r="B36" s="9" t="s">
        <v>217</v>
      </c>
      <c r="C36" s="137">
        <v>140884.57999999999</v>
      </c>
      <c r="D36" s="8"/>
      <c r="E36" s="16"/>
      <c r="F36" s="16"/>
      <c r="G36" s="16"/>
      <c r="H36" s="16"/>
      <c r="I36" s="16">
        <v>73</v>
      </c>
      <c r="J36" s="43">
        <f t="shared" si="31"/>
        <v>11288369.502340283</v>
      </c>
      <c r="K36" s="43"/>
      <c r="L36" s="43"/>
      <c r="M36" s="43"/>
      <c r="N36" s="43"/>
      <c r="O36" s="16">
        <f t="shared" si="22"/>
        <v>49</v>
      </c>
      <c r="P36" s="43">
        <f t="shared" si="32"/>
        <v>7525579.6682268558</v>
      </c>
      <c r="Q36" s="118">
        <v>32</v>
      </c>
      <c r="R36" s="43">
        <v>4467348.6900000004</v>
      </c>
      <c r="S36" s="11">
        <f t="shared" si="23"/>
        <v>17</v>
      </c>
      <c r="T36" s="43"/>
      <c r="U36" s="119">
        <f t="shared" si="24"/>
        <v>139604.65</v>
      </c>
      <c r="V36" s="113">
        <f t="shared" ref="V36:V37" si="53">Q36</f>
        <v>32</v>
      </c>
      <c r="W36" s="110">
        <f t="shared" ref="W36:W37" si="54">R36</f>
        <v>4467348.6900000004</v>
      </c>
      <c r="X36" s="115"/>
      <c r="Y36" s="59"/>
      <c r="Z36" s="128">
        <f>I36-Q36</f>
        <v>41</v>
      </c>
      <c r="AA36" s="43">
        <f>J36-R36</f>
        <v>6821020.8123402828</v>
      </c>
      <c r="AB36" s="11"/>
      <c r="AC36" s="85"/>
      <c r="AD36" s="16"/>
      <c r="AE36" s="43">
        <f t="shared" si="25"/>
        <v>0</v>
      </c>
      <c r="AF36" s="16">
        <v>0</v>
      </c>
      <c r="AG36" s="43">
        <f t="shared" si="7"/>
        <v>0</v>
      </c>
      <c r="AH36" s="16">
        <v>0</v>
      </c>
      <c r="AI36" s="43">
        <f>E36*AH36</f>
        <v>0</v>
      </c>
      <c r="AJ36" s="16">
        <f t="shared" si="8"/>
        <v>73</v>
      </c>
      <c r="AK36" s="43">
        <f t="shared" si="9"/>
        <v>11288369.502340283</v>
      </c>
      <c r="AL36" s="11">
        <f t="shared" si="10"/>
        <v>48</v>
      </c>
      <c r="AM36" s="113">
        <f t="shared" si="27"/>
        <v>48</v>
      </c>
      <c r="AN36" s="113">
        <f t="shared" si="28"/>
        <v>0</v>
      </c>
      <c r="AO36" s="144">
        <f t="shared" si="11"/>
        <v>6701023.04</v>
      </c>
      <c r="AP36" s="146">
        <f t="shared" si="29"/>
        <v>25</v>
      </c>
      <c r="AQ36" s="147">
        <f t="shared" si="30"/>
        <v>4587346.4623402832</v>
      </c>
    </row>
    <row r="37" spans="1:43" s="5" customFormat="1" x14ac:dyDescent="0.2">
      <c r="A37" s="7" t="s">
        <v>139</v>
      </c>
      <c r="B37" s="9" t="s">
        <v>218</v>
      </c>
      <c r="C37" s="137">
        <v>30923.09</v>
      </c>
      <c r="D37" s="8"/>
      <c r="E37" s="16"/>
      <c r="F37" s="16"/>
      <c r="G37" s="16"/>
      <c r="H37" s="16"/>
      <c r="I37" s="16">
        <v>638</v>
      </c>
      <c r="J37" s="43">
        <f t="shared" si="31"/>
        <v>21654514.848427944</v>
      </c>
      <c r="K37" s="43"/>
      <c r="L37" s="43"/>
      <c r="M37" s="43"/>
      <c r="N37" s="43"/>
      <c r="O37" s="16">
        <f t="shared" si="22"/>
        <v>425</v>
      </c>
      <c r="P37" s="43">
        <f t="shared" si="32"/>
        <v>14436343.232285297</v>
      </c>
      <c r="Q37" s="118">
        <v>4</v>
      </c>
      <c r="R37" s="43">
        <v>123692.36</v>
      </c>
      <c r="S37" s="11">
        <f t="shared" si="23"/>
        <v>421</v>
      </c>
      <c r="T37" s="43"/>
      <c r="U37" s="119">
        <f t="shared" si="24"/>
        <v>30923.09</v>
      </c>
      <c r="V37" s="113">
        <f t="shared" si="53"/>
        <v>4</v>
      </c>
      <c r="W37" s="110">
        <f t="shared" si="54"/>
        <v>123692.36</v>
      </c>
      <c r="X37" s="115"/>
      <c r="Y37" s="59"/>
      <c r="Z37" s="128">
        <f>I37-Q37</f>
        <v>634</v>
      </c>
      <c r="AA37" s="43">
        <f>J37-R37</f>
        <v>21530822.488427944</v>
      </c>
      <c r="AB37" s="11"/>
      <c r="AC37" s="85"/>
      <c r="AD37" s="16"/>
      <c r="AE37" s="43">
        <f t="shared" si="25"/>
        <v>0</v>
      </c>
      <c r="AF37" s="16"/>
      <c r="AG37" s="43">
        <f t="shared" si="7"/>
        <v>0</v>
      </c>
      <c r="AH37" s="16">
        <v>0</v>
      </c>
      <c r="AI37" s="43">
        <f>E37*AH37</f>
        <v>0</v>
      </c>
      <c r="AJ37" s="16">
        <f t="shared" si="8"/>
        <v>638</v>
      </c>
      <c r="AK37" s="43">
        <f t="shared" si="9"/>
        <v>21654514.848427944</v>
      </c>
      <c r="AL37" s="11">
        <f t="shared" si="10"/>
        <v>6</v>
      </c>
      <c r="AM37" s="113">
        <f t="shared" si="27"/>
        <v>6</v>
      </c>
      <c r="AN37" s="113">
        <f t="shared" si="28"/>
        <v>0</v>
      </c>
      <c r="AO37" s="144">
        <f t="shared" si="11"/>
        <v>185538.54</v>
      </c>
      <c r="AP37" s="146">
        <f t="shared" si="29"/>
        <v>632</v>
      </c>
      <c r="AQ37" s="147">
        <f t="shared" si="30"/>
        <v>21468976.308427945</v>
      </c>
    </row>
    <row r="38" spans="1:43" s="5" customFormat="1" x14ac:dyDescent="0.2">
      <c r="A38" s="7" t="s">
        <v>140</v>
      </c>
      <c r="B38" s="9" t="s">
        <v>219</v>
      </c>
      <c r="C38" s="137">
        <v>83017.320000000007</v>
      </c>
      <c r="D38" s="8"/>
      <c r="E38" s="16"/>
      <c r="F38" s="16"/>
      <c r="G38" s="16"/>
      <c r="H38" s="16"/>
      <c r="I38" s="16">
        <v>0</v>
      </c>
      <c r="J38" s="43">
        <f t="shared" si="31"/>
        <v>0</v>
      </c>
      <c r="K38" s="43"/>
      <c r="L38" s="43"/>
      <c r="M38" s="43"/>
      <c r="N38" s="43"/>
      <c r="O38" s="16">
        <f t="shared" si="22"/>
        <v>0</v>
      </c>
      <c r="P38" s="43">
        <f t="shared" si="32"/>
        <v>0</v>
      </c>
      <c r="Q38" s="118">
        <f>16+1</f>
        <v>17</v>
      </c>
      <c r="R38" s="43">
        <v>1329584.6299999999</v>
      </c>
      <c r="S38" s="11">
        <f t="shared" si="23"/>
        <v>-17</v>
      </c>
      <c r="T38" s="43"/>
      <c r="U38" s="119">
        <f t="shared" si="24"/>
        <v>78210.86</v>
      </c>
      <c r="V38" s="115"/>
      <c r="W38" s="59"/>
      <c r="X38" s="115">
        <f>Q38</f>
        <v>17</v>
      </c>
      <c r="Y38" s="59">
        <f>R38</f>
        <v>1329584.6299999999</v>
      </c>
      <c r="Z38" s="127"/>
      <c r="AA38" s="11"/>
      <c r="AB38" s="11">
        <f>I38-Q38</f>
        <v>-17</v>
      </c>
      <c r="AC38" s="43">
        <f>J38-R38</f>
        <v>-1329584.6299999999</v>
      </c>
      <c r="AD38" s="16"/>
      <c r="AE38" s="43">
        <f t="shared" si="25"/>
        <v>0</v>
      </c>
      <c r="AF38" s="16">
        <v>0</v>
      </c>
      <c r="AG38" s="43">
        <f t="shared" si="7"/>
        <v>0</v>
      </c>
      <c r="AH38" s="16">
        <v>17</v>
      </c>
      <c r="AI38" s="43">
        <f>R38</f>
        <v>1329584.6299999999</v>
      </c>
      <c r="AJ38" s="16">
        <f t="shared" si="8"/>
        <v>17</v>
      </c>
      <c r="AK38" s="43">
        <f t="shared" si="9"/>
        <v>1329584.6299999999</v>
      </c>
      <c r="AL38" s="11">
        <f t="shared" si="10"/>
        <v>26</v>
      </c>
      <c r="AM38" s="113">
        <f t="shared" si="27"/>
        <v>0</v>
      </c>
      <c r="AN38" s="113">
        <f t="shared" si="28"/>
        <v>26</v>
      </c>
      <c r="AO38" s="144">
        <f t="shared" si="11"/>
        <v>1994376.95</v>
      </c>
      <c r="AP38" s="118">
        <f t="shared" si="29"/>
        <v>-9</v>
      </c>
      <c r="AQ38" s="119">
        <f t="shared" si="30"/>
        <v>-664792.32000000007</v>
      </c>
    </row>
    <row r="39" spans="1:43" s="5" customFormat="1" ht="38.25" x14ac:dyDescent="0.2">
      <c r="A39" s="7" t="s">
        <v>141</v>
      </c>
      <c r="B39" s="9" t="s">
        <v>220</v>
      </c>
      <c r="C39" s="137">
        <v>95775.360000000001</v>
      </c>
      <c r="D39" s="8"/>
      <c r="E39" s="16"/>
      <c r="F39" s="16"/>
      <c r="G39" s="16"/>
      <c r="H39" s="16"/>
      <c r="I39" s="16">
        <v>0</v>
      </c>
      <c r="J39" s="43">
        <f t="shared" si="31"/>
        <v>0</v>
      </c>
      <c r="K39" s="43"/>
      <c r="L39" s="43"/>
      <c r="M39" s="43"/>
      <c r="N39" s="43"/>
      <c r="O39" s="16">
        <f t="shared" si="22"/>
        <v>0</v>
      </c>
      <c r="P39" s="43">
        <f t="shared" si="32"/>
        <v>0</v>
      </c>
      <c r="Q39" s="118">
        <v>0</v>
      </c>
      <c r="R39" s="43">
        <v>0</v>
      </c>
      <c r="S39" s="11">
        <f t="shared" si="23"/>
        <v>0</v>
      </c>
      <c r="T39" s="43"/>
      <c r="U39" s="119"/>
      <c r="V39" s="115"/>
      <c r="W39" s="59"/>
      <c r="X39" s="115"/>
      <c r="Y39" s="59"/>
      <c r="Z39" s="128">
        <f>I39-Q39</f>
        <v>0</v>
      </c>
      <c r="AA39" s="11">
        <v>0</v>
      </c>
      <c r="AB39" s="11">
        <v>0</v>
      </c>
      <c r="AC39" s="43">
        <f>Z39*C39</f>
        <v>0</v>
      </c>
      <c r="AD39" s="16"/>
      <c r="AE39" s="43">
        <f t="shared" si="25"/>
        <v>0</v>
      </c>
      <c r="AF39" s="16">
        <v>0</v>
      </c>
      <c r="AG39" s="43">
        <f t="shared" si="7"/>
        <v>0</v>
      </c>
      <c r="AH39" s="16">
        <v>0</v>
      </c>
      <c r="AI39" s="43">
        <f>E39*AH39</f>
        <v>0</v>
      </c>
      <c r="AJ39" s="16">
        <f t="shared" si="8"/>
        <v>0</v>
      </c>
      <c r="AK39" s="43">
        <f t="shared" si="9"/>
        <v>0</v>
      </c>
      <c r="AL39" s="11">
        <f t="shared" si="10"/>
        <v>0</v>
      </c>
      <c r="AM39" s="113">
        <f t="shared" si="27"/>
        <v>0</v>
      </c>
      <c r="AN39" s="113">
        <f t="shared" si="28"/>
        <v>0</v>
      </c>
      <c r="AO39" s="144">
        <f t="shared" si="11"/>
        <v>0</v>
      </c>
      <c r="AP39" s="118">
        <f t="shared" si="29"/>
        <v>0</v>
      </c>
      <c r="AQ39" s="119">
        <f t="shared" si="30"/>
        <v>0</v>
      </c>
    </row>
    <row r="40" spans="1:43" s="5" customFormat="1" ht="38.25" x14ac:dyDescent="0.2">
      <c r="A40" s="7" t="s">
        <v>142</v>
      </c>
      <c r="B40" s="9" t="s">
        <v>221</v>
      </c>
      <c r="C40" s="137">
        <v>40532.92</v>
      </c>
      <c r="D40" s="8"/>
      <c r="E40" s="16"/>
      <c r="F40" s="16"/>
      <c r="G40" s="16"/>
      <c r="H40" s="16"/>
      <c r="I40" s="16">
        <v>52</v>
      </c>
      <c r="J40" s="43">
        <f t="shared" si="31"/>
        <v>2313428.7592088641</v>
      </c>
      <c r="K40" s="43"/>
      <c r="L40" s="43"/>
      <c r="M40" s="43"/>
      <c r="N40" s="43"/>
      <c r="O40" s="16">
        <f t="shared" si="22"/>
        <v>35</v>
      </c>
      <c r="P40" s="43">
        <f t="shared" si="32"/>
        <v>1542285.839472576</v>
      </c>
      <c r="Q40" s="118">
        <f>147+15</f>
        <v>162</v>
      </c>
      <c r="R40" s="43">
        <v>5959646.75</v>
      </c>
      <c r="S40" s="11">
        <f t="shared" si="23"/>
        <v>-127</v>
      </c>
      <c r="T40" s="43"/>
      <c r="U40" s="119">
        <f t="shared" si="24"/>
        <v>36787.94</v>
      </c>
      <c r="V40" s="113">
        <f t="shared" ref="V40:V42" si="55">Q40</f>
        <v>162</v>
      </c>
      <c r="W40" s="110">
        <f t="shared" ref="W40:W42" si="56">R40</f>
        <v>5959646.75</v>
      </c>
      <c r="X40" s="115"/>
      <c r="Y40" s="59"/>
      <c r="Z40" s="127"/>
      <c r="AA40" s="11"/>
      <c r="AB40" s="11">
        <f>I40-Q40</f>
        <v>-110</v>
      </c>
      <c r="AC40" s="43">
        <f>J40-R40</f>
        <v>-3646217.9907911359</v>
      </c>
      <c r="AD40" s="16"/>
      <c r="AE40" s="43">
        <f t="shared" si="25"/>
        <v>0</v>
      </c>
      <c r="AF40" s="16">
        <v>0</v>
      </c>
      <c r="AG40" s="43">
        <f t="shared" si="7"/>
        <v>0</v>
      </c>
      <c r="AH40" s="16">
        <v>0</v>
      </c>
      <c r="AI40" s="43">
        <f>E40*AH40</f>
        <v>0</v>
      </c>
      <c r="AJ40" s="16">
        <f t="shared" si="8"/>
        <v>52</v>
      </c>
      <c r="AK40" s="43">
        <f t="shared" si="9"/>
        <v>2313428.7592088641</v>
      </c>
      <c r="AL40" s="11">
        <f t="shared" si="10"/>
        <v>243</v>
      </c>
      <c r="AM40" s="113">
        <f t="shared" si="27"/>
        <v>243</v>
      </c>
      <c r="AN40" s="113">
        <f t="shared" si="28"/>
        <v>0</v>
      </c>
      <c r="AO40" s="144">
        <f t="shared" si="11"/>
        <v>8939470.1300000008</v>
      </c>
      <c r="AP40" s="118">
        <f t="shared" si="29"/>
        <v>-191</v>
      </c>
      <c r="AQ40" s="119">
        <f t="shared" si="30"/>
        <v>-6626041.3707911372</v>
      </c>
    </row>
    <row r="41" spans="1:43" s="5" customFormat="1" ht="38.25" x14ac:dyDescent="0.2">
      <c r="A41" s="7" t="s">
        <v>143</v>
      </c>
      <c r="B41" s="9" t="s">
        <v>222</v>
      </c>
      <c r="C41" s="137">
        <v>11348.71</v>
      </c>
      <c r="D41" s="8"/>
      <c r="E41" s="16"/>
      <c r="F41" s="16"/>
      <c r="G41" s="16"/>
      <c r="H41" s="16"/>
      <c r="I41" s="16">
        <v>663</v>
      </c>
      <c r="J41" s="43">
        <f t="shared" si="31"/>
        <v>8258571.2847111849</v>
      </c>
      <c r="K41" s="43"/>
      <c r="L41" s="43"/>
      <c r="M41" s="43"/>
      <c r="N41" s="43"/>
      <c r="O41" s="16">
        <f t="shared" si="22"/>
        <v>442</v>
      </c>
      <c r="P41" s="43">
        <f t="shared" si="32"/>
        <v>5505714.1898074569</v>
      </c>
      <c r="Q41" s="118">
        <v>310</v>
      </c>
      <c r="R41" s="43">
        <v>3522441.54</v>
      </c>
      <c r="S41" s="11">
        <f t="shared" si="23"/>
        <v>132</v>
      </c>
      <c r="T41" s="43"/>
      <c r="U41" s="119">
        <f t="shared" si="24"/>
        <v>11362.71</v>
      </c>
      <c r="V41" s="113">
        <f t="shared" si="55"/>
        <v>310</v>
      </c>
      <c r="W41" s="110">
        <f t="shared" si="56"/>
        <v>3522441.54</v>
      </c>
      <c r="X41" s="115"/>
      <c r="Y41" s="59"/>
      <c r="Z41" s="128">
        <f>I41-Q41</f>
        <v>353</v>
      </c>
      <c r="AA41" s="43">
        <f>J41-R41</f>
        <v>4736129.7447111849</v>
      </c>
      <c r="AB41" s="11"/>
      <c r="AC41" s="85"/>
      <c r="AD41" s="16"/>
      <c r="AE41" s="43">
        <f t="shared" si="25"/>
        <v>0</v>
      </c>
      <c r="AF41" s="16">
        <v>0</v>
      </c>
      <c r="AG41" s="43">
        <f t="shared" si="7"/>
        <v>0</v>
      </c>
      <c r="AH41" s="16">
        <v>0</v>
      </c>
      <c r="AI41" s="43">
        <f>E41*AH41</f>
        <v>0</v>
      </c>
      <c r="AJ41" s="16">
        <f t="shared" si="8"/>
        <v>663</v>
      </c>
      <c r="AK41" s="43">
        <f t="shared" si="9"/>
        <v>8258571.2847111849</v>
      </c>
      <c r="AL41" s="11">
        <f t="shared" si="10"/>
        <v>465</v>
      </c>
      <c r="AM41" s="113">
        <f t="shared" si="27"/>
        <v>465</v>
      </c>
      <c r="AN41" s="113">
        <f t="shared" si="28"/>
        <v>0</v>
      </c>
      <c r="AO41" s="144">
        <f t="shared" si="11"/>
        <v>5283662.3099999996</v>
      </c>
      <c r="AP41" s="146">
        <f t="shared" si="29"/>
        <v>198</v>
      </c>
      <c r="AQ41" s="147">
        <f t="shared" si="30"/>
        <v>2974908.9747111853</v>
      </c>
    </row>
    <row r="42" spans="1:43" s="5" customFormat="1" ht="38.25" x14ac:dyDescent="0.2">
      <c r="A42" s="7" t="s">
        <v>144</v>
      </c>
      <c r="B42" s="9" t="s">
        <v>223</v>
      </c>
      <c r="C42" s="137">
        <v>22522.17</v>
      </c>
      <c r="D42" s="8"/>
      <c r="E42" s="16"/>
      <c r="F42" s="16"/>
      <c r="G42" s="16"/>
      <c r="H42" s="16"/>
      <c r="I42" s="16">
        <v>530</v>
      </c>
      <c r="J42" s="43">
        <f t="shared" si="31"/>
        <v>13101800.942973915</v>
      </c>
      <c r="K42" s="43"/>
      <c r="L42" s="43"/>
      <c r="M42" s="43"/>
      <c r="N42" s="43"/>
      <c r="O42" s="16">
        <f t="shared" si="22"/>
        <v>353</v>
      </c>
      <c r="P42" s="43">
        <f t="shared" si="32"/>
        <v>8734533.9619826097</v>
      </c>
      <c r="Q42" s="118">
        <v>482</v>
      </c>
      <c r="R42" s="43">
        <v>10856993.449999999</v>
      </c>
      <c r="S42" s="11">
        <f t="shared" si="23"/>
        <v>-129</v>
      </c>
      <c r="T42" s="43"/>
      <c r="U42" s="119">
        <f t="shared" si="24"/>
        <v>22524.880000000001</v>
      </c>
      <c r="V42" s="113">
        <f t="shared" si="55"/>
        <v>482</v>
      </c>
      <c r="W42" s="110">
        <f t="shared" si="56"/>
        <v>10856993.449999999</v>
      </c>
      <c r="X42" s="115"/>
      <c r="Y42" s="59"/>
      <c r="Z42" s="128">
        <f>I42-Q42</f>
        <v>48</v>
      </c>
      <c r="AA42" s="43">
        <f>J42-R42</f>
        <v>2244807.4929739162</v>
      </c>
      <c r="AB42" s="11"/>
      <c r="AC42" s="85"/>
      <c r="AD42" s="16"/>
      <c r="AE42" s="43">
        <f t="shared" si="25"/>
        <v>0</v>
      </c>
      <c r="AF42" s="16">
        <v>0</v>
      </c>
      <c r="AG42" s="43">
        <f t="shared" si="7"/>
        <v>0</v>
      </c>
      <c r="AH42" s="16">
        <v>0</v>
      </c>
      <c r="AI42" s="43">
        <f>E42*AH42</f>
        <v>0</v>
      </c>
      <c r="AJ42" s="16">
        <f t="shared" si="8"/>
        <v>530</v>
      </c>
      <c r="AK42" s="43">
        <f t="shared" si="9"/>
        <v>13101800.942973915</v>
      </c>
      <c r="AL42" s="11">
        <f t="shared" si="10"/>
        <v>723</v>
      </c>
      <c r="AM42" s="113">
        <f t="shared" si="27"/>
        <v>723</v>
      </c>
      <c r="AN42" s="113">
        <f t="shared" si="28"/>
        <v>0</v>
      </c>
      <c r="AO42" s="144">
        <f t="shared" si="11"/>
        <v>16285490.18</v>
      </c>
      <c r="AP42" s="118">
        <f t="shared" si="29"/>
        <v>-193</v>
      </c>
      <c r="AQ42" s="119">
        <f t="shared" si="30"/>
        <v>-3183689.2370260842</v>
      </c>
    </row>
    <row r="43" spans="1:43" s="5" customFormat="1" ht="38.25" x14ac:dyDescent="0.2">
      <c r="A43" s="7" t="s">
        <v>145</v>
      </c>
      <c r="B43" s="9" t="s">
        <v>224</v>
      </c>
      <c r="C43" s="137">
        <v>29842.98</v>
      </c>
      <c r="D43" s="8"/>
      <c r="E43" s="16"/>
      <c r="F43" s="16"/>
      <c r="G43" s="16"/>
      <c r="H43" s="16"/>
      <c r="I43" s="16">
        <v>0</v>
      </c>
      <c r="J43" s="43">
        <f t="shared" si="31"/>
        <v>0</v>
      </c>
      <c r="K43" s="43"/>
      <c r="L43" s="43"/>
      <c r="M43" s="43"/>
      <c r="N43" s="43"/>
      <c r="O43" s="16">
        <f t="shared" si="22"/>
        <v>0</v>
      </c>
      <c r="P43" s="43">
        <f t="shared" si="32"/>
        <v>0</v>
      </c>
      <c r="Q43" s="118">
        <f>711+111</f>
        <v>822</v>
      </c>
      <c r="R43" s="43">
        <v>21204744.800000001</v>
      </c>
      <c r="S43" s="11">
        <f t="shared" si="23"/>
        <v>-822</v>
      </c>
      <c r="T43" s="43"/>
      <c r="U43" s="119">
        <f>ROUND(R43/Q43,2)</f>
        <v>25796.53</v>
      </c>
      <c r="V43" s="115"/>
      <c r="W43" s="59"/>
      <c r="X43" s="115">
        <f>Q43</f>
        <v>822</v>
      </c>
      <c r="Y43" s="59">
        <f>R43</f>
        <v>21204744.800000001</v>
      </c>
      <c r="Z43" s="127"/>
      <c r="AA43" s="11"/>
      <c r="AB43" s="11">
        <f>I43-Q43</f>
        <v>-822</v>
      </c>
      <c r="AC43" s="43">
        <f>J43-R43</f>
        <v>-21204744.800000001</v>
      </c>
      <c r="AD43" s="16"/>
      <c r="AE43" s="43">
        <f t="shared" ref="AE43:AE74" si="57">AD43*C43</f>
        <v>0</v>
      </c>
      <c r="AF43" s="16">
        <v>0</v>
      </c>
      <c r="AG43" s="43">
        <f t="shared" si="7"/>
        <v>0</v>
      </c>
      <c r="AH43" s="16">
        <v>1190</v>
      </c>
      <c r="AI43" s="43">
        <f>ROUND(AH43*U43,2)</f>
        <v>30697870.699999999</v>
      </c>
      <c r="AJ43" s="16">
        <f t="shared" si="8"/>
        <v>1190</v>
      </c>
      <c r="AK43" s="43">
        <f t="shared" si="9"/>
        <v>30697870.699999999</v>
      </c>
      <c r="AL43" s="11">
        <f t="shared" si="10"/>
        <v>1233</v>
      </c>
      <c r="AM43" s="113">
        <f t="shared" ref="AM43:AM71" si="58">ROUND(V43/8*12,0)</f>
        <v>0</v>
      </c>
      <c r="AN43" s="113">
        <f t="shared" ref="AN43:AN71" si="59">ROUND(X43/8*12,0)</f>
        <v>1233</v>
      </c>
      <c r="AO43" s="144">
        <f t="shared" si="11"/>
        <v>31807117.199999999</v>
      </c>
      <c r="AP43" s="118">
        <f t="shared" ref="AP43:AP74" si="60">AJ43-AM43-AN43</f>
        <v>-43</v>
      </c>
      <c r="AQ43" s="119">
        <f t="shared" si="30"/>
        <v>-1109246.5</v>
      </c>
    </row>
    <row r="44" spans="1:43" s="5" customFormat="1" ht="38.25" x14ac:dyDescent="0.2">
      <c r="A44" s="7" t="s">
        <v>146</v>
      </c>
      <c r="B44" s="9" t="s">
        <v>225</v>
      </c>
      <c r="C44" s="137">
        <v>40479.800000000003</v>
      </c>
      <c r="D44" s="8"/>
      <c r="E44" s="16"/>
      <c r="F44" s="16"/>
      <c r="G44" s="16"/>
      <c r="H44" s="16"/>
      <c r="I44" s="16">
        <v>1417</v>
      </c>
      <c r="J44" s="43">
        <f t="shared" si="31"/>
        <v>62958316.043388352</v>
      </c>
      <c r="K44" s="43"/>
      <c r="L44" s="43"/>
      <c r="M44" s="43"/>
      <c r="N44" s="43"/>
      <c r="O44" s="16">
        <f t="shared" si="22"/>
        <v>945</v>
      </c>
      <c r="P44" s="43">
        <f t="shared" si="32"/>
        <v>41972210.695592232</v>
      </c>
      <c r="Q44" s="118">
        <v>147</v>
      </c>
      <c r="R44" s="43">
        <v>5954453.1299999999</v>
      </c>
      <c r="S44" s="11">
        <f t="shared" si="23"/>
        <v>798</v>
      </c>
      <c r="T44" s="43"/>
      <c r="U44" s="119">
        <f t="shared" ref="U44:U56" si="61">ROUND(R44/Q44,2)</f>
        <v>40506.480000000003</v>
      </c>
      <c r="V44" s="113">
        <f t="shared" ref="V44:V53" si="62">Q44</f>
        <v>147</v>
      </c>
      <c r="W44" s="110">
        <f t="shared" ref="W44:W53" si="63">R44</f>
        <v>5954453.1299999999</v>
      </c>
      <c r="X44" s="115"/>
      <c r="Y44" s="59"/>
      <c r="Z44" s="128">
        <f t="shared" ref="Z44:AA46" si="64">I44-Q44</f>
        <v>1270</v>
      </c>
      <c r="AA44" s="43">
        <f t="shared" si="64"/>
        <v>57003862.913388349</v>
      </c>
      <c r="AB44" s="11"/>
      <c r="AC44" s="85"/>
      <c r="AD44" s="16"/>
      <c r="AE44" s="43">
        <f t="shared" si="57"/>
        <v>0</v>
      </c>
      <c r="AF44" s="16">
        <f>-1190+10+6-105+150+12+40+20+19-5-27-5+6+4</f>
        <v>-1065</v>
      </c>
      <c r="AG44" s="43">
        <f t="shared" si="7"/>
        <v>-43110987</v>
      </c>
      <c r="AH44" s="16">
        <v>0</v>
      </c>
      <c r="AI44" s="43">
        <f t="shared" ref="AI44:AI53" si="65">E44*AH44</f>
        <v>0</v>
      </c>
      <c r="AJ44" s="16">
        <f t="shared" si="8"/>
        <v>352</v>
      </c>
      <c r="AK44" s="43">
        <f t="shared" si="9"/>
        <v>19847329.043388352</v>
      </c>
      <c r="AL44" s="11">
        <f t="shared" si="10"/>
        <v>221</v>
      </c>
      <c r="AM44" s="113">
        <f t="shared" si="58"/>
        <v>221</v>
      </c>
      <c r="AN44" s="113">
        <f t="shared" si="59"/>
        <v>0</v>
      </c>
      <c r="AO44" s="144">
        <f t="shared" si="11"/>
        <v>8931679.6999999993</v>
      </c>
      <c r="AP44" s="146">
        <f t="shared" si="60"/>
        <v>131</v>
      </c>
      <c r="AQ44" s="147">
        <f t="shared" si="30"/>
        <v>10915649.343388353</v>
      </c>
    </row>
    <row r="45" spans="1:43" s="5" customFormat="1" ht="38.25" x14ac:dyDescent="0.2">
      <c r="A45" s="7" t="s">
        <v>147</v>
      </c>
      <c r="B45" s="9" t="s">
        <v>226</v>
      </c>
      <c r="C45" s="137">
        <v>57625.919999999998</v>
      </c>
      <c r="D45" s="8"/>
      <c r="E45" s="16"/>
      <c r="F45" s="16"/>
      <c r="G45" s="16"/>
      <c r="H45" s="16"/>
      <c r="I45" s="16">
        <v>514</v>
      </c>
      <c r="J45" s="43">
        <f t="shared" si="31"/>
        <v>32510667.468845651</v>
      </c>
      <c r="K45" s="43"/>
      <c r="L45" s="43"/>
      <c r="M45" s="43"/>
      <c r="N45" s="43"/>
      <c r="O45" s="16">
        <f t="shared" si="22"/>
        <v>343</v>
      </c>
      <c r="P45" s="43">
        <f t="shared" si="32"/>
        <v>21673778.312563766</v>
      </c>
      <c r="Q45" s="118">
        <v>388</v>
      </c>
      <c r="R45" s="43">
        <v>22375854.629999999</v>
      </c>
      <c r="S45" s="11">
        <f t="shared" si="23"/>
        <v>-45</v>
      </c>
      <c r="T45" s="43"/>
      <c r="U45" s="119">
        <f t="shared" si="61"/>
        <v>57669.73</v>
      </c>
      <c r="V45" s="113">
        <f t="shared" si="62"/>
        <v>388</v>
      </c>
      <c r="W45" s="110">
        <f t="shared" si="63"/>
        <v>22375854.629999999</v>
      </c>
      <c r="X45" s="115"/>
      <c r="Y45" s="59"/>
      <c r="Z45" s="128">
        <f t="shared" si="64"/>
        <v>126</v>
      </c>
      <c r="AA45" s="43">
        <f t="shared" si="64"/>
        <v>10134812.838845652</v>
      </c>
      <c r="AB45" s="11"/>
      <c r="AC45" s="85"/>
      <c r="AD45" s="16"/>
      <c r="AE45" s="43">
        <f t="shared" si="57"/>
        <v>0</v>
      </c>
      <c r="AF45" s="16">
        <v>0</v>
      </c>
      <c r="AG45" s="43">
        <f t="shared" si="7"/>
        <v>0</v>
      </c>
      <c r="AH45" s="16">
        <v>0</v>
      </c>
      <c r="AI45" s="43">
        <f t="shared" si="65"/>
        <v>0</v>
      </c>
      <c r="AJ45" s="16">
        <f t="shared" si="8"/>
        <v>514</v>
      </c>
      <c r="AK45" s="43">
        <f t="shared" si="9"/>
        <v>32510667.468845651</v>
      </c>
      <c r="AL45" s="11">
        <f t="shared" si="10"/>
        <v>582</v>
      </c>
      <c r="AM45" s="113">
        <f t="shared" si="58"/>
        <v>582</v>
      </c>
      <c r="AN45" s="113">
        <f t="shared" si="59"/>
        <v>0</v>
      </c>
      <c r="AO45" s="144">
        <f t="shared" si="11"/>
        <v>33563781.950000003</v>
      </c>
      <c r="AP45" s="118">
        <f t="shared" si="60"/>
        <v>-68</v>
      </c>
      <c r="AQ45" s="119">
        <f t="shared" si="30"/>
        <v>-1053114.4811543524</v>
      </c>
    </row>
    <row r="46" spans="1:43" s="5" customFormat="1" ht="38.25" x14ac:dyDescent="0.2">
      <c r="A46" s="7" t="s">
        <v>148</v>
      </c>
      <c r="B46" s="9" t="s">
        <v>227</v>
      </c>
      <c r="C46" s="137">
        <v>66108.789999999994</v>
      </c>
      <c r="D46" s="8"/>
      <c r="E46" s="16"/>
      <c r="F46" s="16"/>
      <c r="G46" s="16"/>
      <c r="H46" s="16"/>
      <c r="I46" s="16">
        <v>787</v>
      </c>
      <c r="J46" s="43">
        <f t="shared" si="31"/>
        <v>57105617.971812978</v>
      </c>
      <c r="K46" s="43"/>
      <c r="L46" s="43"/>
      <c r="M46" s="43"/>
      <c r="N46" s="43"/>
      <c r="O46" s="16">
        <f t="shared" si="22"/>
        <v>525</v>
      </c>
      <c r="P46" s="43">
        <f t="shared" si="32"/>
        <v>38070411.981208652</v>
      </c>
      <c r="Q46" s="118">
        <v>426</v>
      </c>
      <c r="R46" s="43">
        <v>28162344.539999999</v>
      </c>
      <c r="S46" s="11">
        <f t="shared" si="23"/>
        <v>99</v>
      </c>
      <c r="T46" s="43"/>
      <c r="U46" s="119">
        <f t="shared" si="61"/>
        <v>66108.789999999994</v>
      </c>
      <c r="V46" s="113">
        <f t="shared" si="62"/>
        <v>426</v>
      </c>
      <c r="W46" s="110">
        <f t="shared" si="63"/>
        <v>28162344.539999999</v>
      </c>
      <c r="X46" s="115"/>
      <c r="Y46" s="59"/>
      <c r="Z46" s="128">
        <f t="shared" si="64"/>
        <v>361</v>
      </c>
      <c r="AA46" s="43">
        <f t="shared" si="64"/>
        <v>28943273.431812979</v>
      </c>
      <c r="AB46" s="11"/>
      <c r="AC46" s="85"/>
      <c r="AD46" s="16"/>
      <c r="AE46" s="43">
        <f t="shared" si="57"/>
        <v>0</v>
      </c>
      <c r="AF46" s="16">
        <v>-150</v>
      </c>
      <c r="AG46" s="43">
        <f t="shared" si="7"/>
        <v>-9916318.5</v>
      </c>
      <c r="AH46" s="16">
        <v>0</v>
      </c>
      <c r="AI46" s="43">
        <f t="shared" si="65"/>
        <v>0</v>
      </c>
      <c r="AJ46" s="16">
        <f t="shared" si="8"/>
        <v>637</v>
      </c>
      <c r="AK46" s="43">
        <f t="shared" si="9"/>
        <v>47189299.471812978</v>
      </c>
      <c r="AL46" s="11">
        <f t="shared" si="10"/>
        <v>639</v>
      </c>
      <c r="AM46" s="113">
        <f t="shared" si="58"/>
        <v>639</v>
      </c>
      <c r="AN46" s="113">
        <f t="shared" si="59"/>
        <v>0</v>
      </c>
      <c r="AO46" s="144">
        <f t="shared" si="11"/>
        <v>42243516.810000002</v>
      </c>
      <c r="AP46" s="118">
        <f t="shared" si="60"/>
        <v>-2</v>
      </c>
      <c r="AQ46" s="119">
        <f t="shared" si="30"/>
        <v>4945782.661812976</v>
      </c>
    </row>
    <row r="47" spans="1:43" s="5" customFormat="1" ht="38.25" x14ac:dyDescent="0.2">
      <c r="A47" s="7" t="s">
        <v>149</v>
      </c>
      <c r="B47" s="9" t="s">
        <v>228</v>
      </c>
      <c r="C47" s="137">
        <v>85438.11</v>
      </c>
      <c r="D47" s="8"/>
      <c r="E47" s="16"/>
      <c r="F47" s="16"/>
      <c r="G47" s="16"/>
      <c r="H47" s="16"/>
      <c r="I47" s="16">
        <v>190</v>
      </c>
      <c r="J47" s="43">
        <f t="shared" si="31"/>
        <v>17817637.895522565</v>
      </c>
      <c r="K47" s="43"/>
      <c r="L47" s="43"/>
      <c r="M47" s="43"/>
      <c r="N47" s="43"/>
      <c r="O47" s="16">
        <f t="shared" si="22"/>
        <v>127</v>
      </c>
      <c r="P47" s="43">
        <f t="shared" si="32"/>
        <v>11878425.26368171</v>
      </c>
      <c r="Q47" s="118">
        <f>190+32</f>
        <v>222</v>
      </c>
      <c r="R47" s="43">
        <v>16233240.9</v>
      </c>
      <c r="S47" s="11">
        <f t="shared" si="23"/>
        <v>-95</v>
      </c>
      <c r="T47" s="43"/>
      <c r="U47" s="119">
        <f t="shared" si="61"/>
        <v>73122.710000000006</v>
      </c>
      <c r="V47" s="113">
        <f t="shared" si="62"/>
        <v>222</v>
      </c>
      <c r="W47" s="110">
        <f t="shared" si="63"/>
        <v>16233240.9</v>
      </c>
      <c r="X47" s="115"/>
      <c r="Y47" s="59"/>
      <c r="Z47" s="127"/>
      <c r="AA47" s="11"/>
      <c r="AB47" s="11">
        <f>I47-Q47</f>
        <v>-32</v>
      </c>
      <c r="AC47" s="43">
        <f>J47-R47</f>
        <v>1584396.9955225643</v>
      </c>
      <c r="AD47" s="16"/>
      <c r="AE47" s="43">
        <f t="shared" si="57"/>
        <v>0</v>
      </c>
      <c r="AF47" s="16">
        <v>0</v>
      </c>
      <c r="AG47" s="43">
        <f t="shared" si="7"/>
        <v>0</v>
      </c>
      <c r="AH47" s="16">
        <v>0</v>
      </c>
      <c r="AI47" s="43">
        <f t="shared" si="65"/>
        <v>0</v>
      </c>
      <c r="AJ47" s="16">
        <f t="shared" si="8"/>
        <v>190</v>
      </c>
      <c r="AK47" s="43">
        <f t="shared" si="9"/>
        <v>17817637.895522565</v>
      </c>
      <c r="AL47" s="11">
        <f t="shared" si="10"/>
        <v>333</v>
      </c>
      <c r="AM47" s="113">
        <f t="shared" si="58"/>
        <v>333</v>
      </c>
      <c r="AN47" s="113">
        <f t="shared" si="59"/>
        <v>0</v>
      </c>
      <c r="AO47" s="144">
        <f t="shared" si="11"/>
        <v>24349861.350000001</v>
      </c>
      <c r="AP47" s="118">
        <f t="shared" si="60"/>
        <v>-143</v>
      </c>
      <c r="AQ47" s="119">
        <f t="shared" si="30"/>
        <v>-6532223.4544774368</v>
      </c>
    </row>
    <row r="48" spans="1:43" s="5" customFormat="1" ht="38.25" x14ac:dyDescent="0.2">
      <c r="A48" s="7" t="s">
        <v>150</v>
      </c>
      <c r="B48" s="9" t="s">
        <v>229</v>
      </c>
      <c r="C48" s="137">
        <v>105309</v>
      </c>
      <c r="D48" s="8"/>
      <c r="E48" s="16"/>
      <c r="F48" s="16"/>
      <c r="G48" s="16"/>
      <c r="H48" s="16"/>
      <c r="I48" s="16">
        <v>92</v>
      </c>
      <c r="J48" s="43">
        <f t="shared" si="31"/>
        <v>10634038.079287166</v>
      </c>
      <c r="K48" s="43"/>
      <c r="L48" s="43"/>
      <c r="M48" s="43"/>
      <c r="N48" s="43"/>
      <c r="O48" s="16">
        <f t="shared" si="22"/>
        <v>61</v>
      </c>
      <c r="P48" s="43">
        <f t="shared" si="32"/>
        <v>7089358.7195247775</v>
      </c>
      <c r="Q48" s="118">
        <v>53</v>
      </c>
      <c r="R48" s="43">
        <v>5581377</v>
      </c>
      <c r="S48" s="11">
        <f t="shared" si="23"/>
        <v>8</v>
      </c>
      <c r="T48" s="43"/>
      <c r="U48" s="119">
        <f t="shared" si="61"/>
        <v>105309</v>
      </c>
      <c r="V48" s="113">
        <f t="shared" si="62"/>
        <v>53</v>
      </c>
      <c r="W48" s="110">
        <f t="shared" si="63"/>
        <v>5581377</v>
      </c>
      <c r="X48" s="115"/>
      <c r="Y48" s="59"/>
      <c r="Z48" s="128">
        <f>I48-Q48</f>
        <v>39</v>
      </c>
      <c r="AA48" s="43">
        <f>J48-R48</f>
        <v>5052661.0792871658</v>
      </c>
      <c r="AB48" s="11"/>
      <c r="AD48" s="16"/>
      <c r="AE48" s="43">
        <f t="shared" si="57"/>
        <v>0</v>
      </c>
      <c r="AF48" s="16">
        <v>-12</v>
      </c>
      <c r="AG48" s="43">
        <f t="shared" si="7"/>
        <v>-1263708</v>
      </c>
      <c r="AH48" s="16">
        <v>0</v>
      </c>
      <c r="AI48" s="43">
        <f t="shared" si="65"/>
        <v>0</v>
      </c>
      <c r="AJ48" s="16">
        <f t="shared" si="8"/>
        <v>80</v>
      </c>
      <c r="AK48" s="43">
        <f t="shared" si="9"/>
        <v>9370330.0792871658</v>
      </c>
      <c r="AL48" s="11">
        <f t="shared" si="10"/>
        <v>80</v>
      </c>
      <c r="AM48" s="113">
        <f t="shared" si="58"/>
        <v>80</v>
      </c>
      <c r="AN48" s="113">
        <f t="shared" si="59"/>
        <v>0</v>
      </c>
      <c r="AO48" s="144">
        <f t="shared" si="11"/>
        <v>8372065.5</v>
      </c>
      <c r="AP48" s="118">
        <f t="shared" si="60"/>
        <v>0</v>
      </c>
      <c r="AQ48" s="119">
        <f t="shared" si="30"/>
        <v>998264.57928716578</v>
      </c>
    </row>
    <row r="49" spans="1:43" s="5" customFormat="1" ht="38.25" x14ac:dyDescent="0.2">
      <c r="A49" s="7" t="s">
        <v>151</v>
      </c>
      <c r="B49" s="9" t="s">
        <v>230</v>
      </c>
      <c r="C49" s="137">
        <v>118557.08</v>
      </c>
      <c r="D49" s="8"/>
      <c r="E49" s="16"/>
      <c r="F49" s="16"/>
      <c r="G49" s="16"/>
      <c r="H49" s="16"/>
      <c r="I49" s="16">
        <v>69</v>
      </c>
      <c r="J49" s="43">
        <f t="shared" si="31"/>
        <v>8978865.7898833081</v>
      </c>
      <c r="K49" s="43"/>
      <c r="L49" s="43"/>
      <c r="M49" s="43"/>
      <c r="N49" s="43"/>
      <c r="O49" s="16">
        <f t="shared" si="22"/>
        <v>46</v>
      </c>
      <c r="P49" s="43">
        <f t="shared" si="32"/>
        <v>5985910.5265888721</v>
      </c>
      <c r="Q49" s="118">
        <f>101+13</f>
        <v>114</v>
      </c>
      <c r="R49" s="43">
        <v>11974265.08</v>
      </c>
      <c r="S49" s="11">
        <f t="shared" si="23"/>
        <v>-68</v>
      </c>
      <c r="T49" s="43"/>
      <c r="U49" s="119">
        <f t="shared" si="61"/>
        <v>105037.41</v>
      </c>
      <c r="V49" s="113">
        <f t="shared" si="62"/>
        <v>114</v>
      </c>
      <c r="W49" s="110">
        <f t="shared" si="63"/>
        <v>11974265.08</v>
      </c>
      <c r="X49" s="115"/>
      <c r="Y49" s="59"/>
      <c r="Z49" s="127"/>
      <c r="AA49" s="11"/>
      <c r="AB49" s="11">
        <f>I49-Q49</f>
        <v>-45</v>
      </c>
      <c r="AC49" s="43">
        <f>J49-R49</f>
        <v>-2995399.290116692</v>
      </c>
      <c r="AD49" s="16"/>
      <c r="AE49" s="43">
        <f t="shared" si="57"/>
        <v>0</v>
      </c>
      <c r="AF49" s="16">
        <v>0</v>
      </c>
      <c r="AG49" s="43">
        <f t="shared" si="7"/>
        <v>0</v>
      </c>
      <c r="AH49" s="16">
        <v>0</v>
      </c>
      <c r="AI49" s="43">
        <f t="shared" si="65"/>
        <v>0</v>
      </c>
      <c r="AJ49" s="16">
        <f t="shared" si="8"/>
        <v>69</v>
      </c>
      <c r="AK49" s="43">
        <f t="shared" si="9"/>
        <v>8978865.7898833081</v>
      </c>
      <c r="AL49" s="11">
        <f t="shared" si="10"/>
        <v>171</v>
      </c>
      <c r="AM49" s="113">
        <f t="shared" si="58"/>
        <v>171</v>
      </c>
      <c r="AN49" s="113">
        <f t="shared" si="59"/>
        <v>0</v>
      </c>
      <c r="AO49" s="144">
        <f t="shared" si="11"/>
        <v>17961397.620000001</v>
      </c>
      <c r="AP49" s="118">
        <f t="shared" si="60"/>
        <v>-102</v>
      </c>
      <c r="AQ49" s="119">
        <f t="shared" si="30"/>
        <v>-8982531.8301166929</v>
      </c>
    </row>
    <row r="50" spans="1:43" s="5" customFormat="1" ht="38.25" x14ac:dyDescent="0.2">
      <c r="A50" s="7" t="s">
        <v>152</v>
      </c>
      <c r="B50" s="9" t="s">
        <v>231</v>
      </c>
      <c r="C50" s="137">
        <v>128894.94</v>
      </c>
      <c r="D50" s="8"/>
      <c r="E50" s="16"/>
      <c r="F50" s="16"/>
      <c r="G50" s="16"/>
      <c r="H50" s="16"/>
      <c r="I50" s="16">
        <v>149</v>
      </c>
      <c r="J50" s="43">
        <f t="shared" si="31"/>
        <v>21079826.503115647</v>
      </c>
      <c r="K50" s="43"/>
      <c r="L50" s="43"/>
      <c r="M50" s="43"/>
      <c r="N50" s="43"/>
      <c r="O50" s="16">
        <f t="shared" si="22"/>
        <v>99</v>
      </c>
      <c r="P50" s="43">
        <f t="shared" si="32"/>
        <v>14053217.668743765</v>
      </c>
      <c r="Q50" s="118">
        <v>100</v>
      </c>
      <c r="R50" s="43">
        <v>12890801.51</v>
      </c>
      <c r="S50" s="11">
        <f t="shared" si="23"/>
        <v>-1</v>
      </c>
      <c r="T50" s="43">
        <f t="shared" si="23"/>
        <v>1162416.1587437652</v>
      </c>
      <c r="U50" s="119">
        <f t="shared" si="61"/>
        <v>128908.02</v>
      </c>
      <c r="V50" s="113">
        <f t="shared" si="62"/>
        <v>100</v>
      </c>
      <c r="W50" s="110">
        <f t="shared" si="63"/>
        <v>12890801.51</v>
      </c>
      <c r="X50" s="115"/>
      <c r="Y50" s="59"/>
      <c r="Z50" s="128">
        <f>I50-Q50</f>
        <v>49</v>
      </c>
      <c r="AA50" s="43">
        <f>J50-R50</f>
        <v>8189024.9931156468</v>
      </c>
      <c r="AB50" s="11"/>
      <c r="AC50" s="85"/>
      <c r="AD50" s="16"/>
      <c r="AE50" s="43">
        <f t="shared" si="57"/>
        <v>0</v>
      </c>
      <c r="AF50" s="16">
        <v>0</v>
      </c>
      <c r="AG50" s="43">
        <f t="shared" si="7"/>
        <v>0</v>
      </c>
      <c r="AH50" s="16">
        <v>0</v>
      </c>
      <c r="AI50" s="43">
        <f t="shared" si="65"/>
        <v>0</v>
      </c>
      <c r="AJ50" s="16">
        <f t="shared" si="8"/>
        <v>149</v>
      </c>
      <c r="AK50" s="43">
        <f t="shared" si="9"/>
        <v>21079826.503115647</v>
      </c>
      <c r="AL50" s="11">
        <f t="shared" si="10"/>
        <v>150</v>
      </c>
      <c r="AM50" s="113">
        <f t="shared" si="58"/>
        <v>150</v>
      </c>
      <c r="AN50" s="113">
        <f t="shared" si="59"/>
        <v>0</v>
      </c>
      <c r="AO50" s="144">
        <f t="shared" si="11"/>
        <v>19336202.27</v>
      </c>
      <c r="AP50" s="118">
        <f t="shared" si="60"/>
        <v>-1</v>
      </c>
      <c r="AQ50" s="119">
        <f t="shared" si="30"/>
        <v>1743624.233115647</v>
      </c>
    </row>
    <row r="51" spans="1:43" s="5" customFormat="1" ht="38.25" x14ac:dyDescent="0.2">
      <c r="A51" s="7" t="s">
        <v>153</v>
      </c>
      <c r="B51" s="9" t="s">
        <v>232</v>
      </c>
      <c r="C51" s="137">
        <v>145441.07999999999</v>
      </c>
      <c r="D51" s="8"/>
      <c r="E51" s="16"/>
      <c r="F51" s="16"/>
      <c r="G51" s="16"/>
      <c r="H51" s="16"/>
      <c r="I51" s="16">
        <v>60</v>
      </c>
      <c r="J51" s="43">
        <f t="shared" si="31"/>
        <v>9578185.334169697</v>
      </c>
      <c r="K51" s="43"/>
      <c r="L51" s="43"/>
      <c r="M51" s="43"/>
      <c r="N51" s="43"/>
      <c r="O51" s="16">
        <f t="shared" si="22"/>
        <v>40</v>
      </c>
      <c r="P51" s="43">
        <f t="shared" si="32"/>
        <v>6385456.8894464644</v>
      </c>
      <c r="Q51" s="118">
        <v>5</v>
      </c>
      <c r="R51" s="43">
        <v>727205.4</v>
      </c>
      <c r="S51" s="11">
        <f t="shared" si="23"/>
        <v>35</v>
      </c>
      <c r="T51" s="43"/>
      <c r="U51" s="119">
        <f t="shared" si="61"/>
        <v>145441.07999999999</v>
      </c>
      <c r="V51" s="113">
        <f t="shared" si="62"/>
        <v>5</v>
      </c>
      <c r="W51" s="110">
        <f t="shared" si="63"/>
        <v>727205.4</v>
      </c>
      <c r="X51" s="115"/>
      <c r="Y51" s="59"/>
      <c r="Z51" s="128">
        <f>I51-Q51</f>
        <v>55</v>
      </c>
      <c r="AA51" s="43">
        <f>J51-R51</f>
        <v>8850979.9341696966</v>
      </c>
      <c r="AB51" s="11"/>
      <c r="AC51" s="85"/>
      <c r="AD51" s="16"/>
      <c r="AE51" s="43">
        <f t="shared" si="57"/>
        <v>0</v>
      </c>
      <c r="AF51" s="16">
        <v>-50</v>
      </c>
      <c r="AG51" s="43">
        <f t="shared" si="7"/>
        <v>-7272054</v>
      </c>
      <c r="AH51" s="16">
        <v>0</v>
      </c>
      <c r="AI51" s="43">
        <f t="shared" si="65"/>
        <v>0</v>
      </c>
      <c r="AJ51" s="16">
        <f t="shared" si="8"/>
        <v>10</v>
      </c>
      <c r="AK51" s="43">
        <f t="shared" si="9"/>
        <v>2306131.334169697</v>
      </c>
      <c r="AL51" s="11">
        <f t="shared" si="10"/>
        <v>8</v>
      </c>
      <c r="AM51" s="113">
        <f t="shared" si="58"/>
        <v>8</v>
      </c>
      <c r="AN51" s="113">
        <f t="shared" si="59"/>
        <v>0</v>
      </c>
      <c r="AO51" s="144">
        <f t="shared" si="11"/>
        <v>1090808.1000000001</v>
      </c>
      <c r="AP51" s="118">
        <f t="shared" si="60"/>
        <v>2</v>
      </c>
      <c r="AQ51" s="119">
        <f t="shared" si="30"/>
        <v>1215323.2341696969</v>
      </c>
    </row>
    <row r="52" spans="1:43" s="5" customFormat="1" ht="38.25" x14ac:dyDescent="0.2">
      <c r="A52" s="7" t="s">
        <v>154</v>
      </c>
      <c r="B52" s="9" t="s">
        <v>233</v>
      </c>
      <c r="C52" s="137">
        <v>189559.39</v>
      </c>
      <c r="D52" s="8"/>
      <c r="E52" s="16"/>
      <c r="F52" s="16"/>
      <c r="G52" s="16"/>
      <c r="H52" s="16"/>
      <c r="I52" s="16">
        <v>4</v>
      </c>
      <c r="J52" s="43">
        <f t="shared" si="31"/>
        <v>832243.0724763386</v>
      </c>
      <c r="K52" s="43"/>
      <c r="L52" s="43"/>
      <c r="M52" s="43"/>
      <c r="N52" s="43"/>
      <c r="O52" s="16">
        <f t="shared" si="22"/>
        <v>3</v>
      </c>
      <c r="P52" s="43">
        <f t="shared" si="32"/>
        <v>554828.71498422569</v>
      </c>
      <c r="Q52" s="118">
        <f>28+6</f>
        <v>34</v>
      </c>
      <c r="R52" s="43">
        <v>5307662.92</v>
      </c>
      <c r="S52" s="11">
        <f t="shared" si="23"/>
        <v>-31</v>
      </c>
      <c r="T52" s="43"/>
      <c r="U52" s="119">
        <f t="shared" si="61"/>
        <v>156107.73000000001</v>
      </c>
      <c r="V52" s="113">
        <f t="shared" si="62"/>
        <v>34</v>
      </c>
      <c r="W52" s="110">
        <f t="shared" si="63"/>
        <v>5307662.92</v>
      </c>
      <c r="X52" s="115"/>
      <c r="Y52" s="59"/>
      <c r="Z52" s="129"/>
      <c r="AA52" s="11"/>
      <c r="AB52" s="11">
        <f t="shared" ref="AB52:AC56" si="66">I52-Q52</f>
        <v>-30</v>
      </c>
      <c r="AC52" s="43">
        <f t="shared" si="66"/>
        <v>-4475419.8475236613</v>
      </c>
      <c r="AD52" s="16"/>
      <c r="AE52" s="43">
        <f t="shared" si="57"/>
        <v>0</v>
      </c>
      <c r="AF52" s="16">
        <v>0</v>
      </c>
      <c r="AG52" s="43">
        <f t="shared" si="7"/>
        <v>0</v>
      </c>
      <c r="AH52" s="16">
        <v>0</v>
      </c>
      <c r="AI52" s="43">
        <f t="shared" si="65"/>
        <v>0</v>
      </c>
      <c r="AJ52" s="16">
        <f t="shared" si="8"/>
        <v>4</v>
      </c>
      <c r="AK52" s="43">
        <f t="shared" si="9"/>
        <v>832243.0724763386</v>
      </c>
      <c r="AL52" s="11">
        <f t="shared" si="10"/>
        <v>51</v>
      </c>
      <c r="AM52" s="113">
        <f t="shared" si="58"/>
        <v>51</v>
      </c>
      <c r="AN52" s="113">
        <f t="shared" si="59"/>
        <v>0</v>
      </c>
      <c r="AO52" s="144">
        <f t="shared" si="11"/>
        <v>7961494.3799999999</v>
      </c>
      <c r="AP52" s="118">
        <f t="shared" si="60"/>
        <v>-47</v>
      </c>
      <c r="AQ52" s="119">
        <f t="shared" si="30"/>
        <v>-7129251.3075236613</v>
      </c>
    </row>
    <row r="53" spans="1:43" s="5" customFormat="1" ht="38.25" x14ac:dyDescent="0.2">
      <c r="A53" s="7" t="s">
        <v>155</v>
      </c>
      <c r="B53" s="9" t="s">
        <v>234</v>
      </c>
      <c r="C53" s="137">
        <v>230951.39</v>
      </c>
      <c r="D53" s="8"/>
      <c r="E53" s="16"/>
      <c r="F53" s="16"/>
      <c r="G53" s="16"/>
      <c r="H53" s="16"/>
      <c r="I53" s="16">
        <v>58</v>
      </c>
      <c r="J53" s="43">
        <f t="shared" si="31"/>
        <v>14702577.218100758</v>
      </c>
      <c r="K53" s="43"/>
      <c r="L53" s="43"/>
      <c r="M53" s="43"/>
      <c r="N53" s="43"/>
      <c r="O53" s="16">
        <f t="shared" si="22"/>
        <v>39</v>
      </c>
      <c r="P53" s="43">
        <f t="shared" si="32"/>
        <v>9801718.1454005055</v>
      </c>
      <c r="Q53" s="118">
        <f>63+16</f>
        <v>79</v>
      </c>
      <c r="R53" s="43">
        <v>14549937.57</v>
      </c>
      <c r="S53" s="11">
        <f t="shared" si="23"/>
        <v>-40</v>
      </c>
      <c r="T53" s="43"/>
      <c r="U53" s="119">
        <f t="shared" si="61"/>
        <v>184176.42</v>
      </c>
      <c r="V53" s="113">
        <f t="shared" si="62"/>
        <v>79</v>
      </c>
      <c r="W53" s="110">
        <f t="shared" si="63"/>
        <v>14549937.57</v>
      </c>
      <c r="X53" s="115"/>
      <c r="Y53" s="59"/>
      <c r="Z53" s="129"/>
      <c r="AA53" s="11"/>
      <c r="AB53" s="11">
        <f t="shared" si="66"/>
        <v>-21</v>
      </c>
      <c r="AC53" s="43">
        <f t="shared" si="66"/>
        <v>152639.64810075797</v>
      </c>
      <c r="AD53" s="16"/>
      <c r="AE53" s="43">
        <f t="shared" si="57"/>
        <v>0</v>
      </c>
      <c r="AF53" s="16">
        <v>0</v>
      </c>
      <c r="AG53" s="43">
        <f t="shared" si="7"/>
        <v>0</v>
      </c>
      <c r="AH53" s="16">
        <v>0</v>
      </c>
      <c r="AI53" s="43">
        <f t="shared" si="65"/>
        <v>0</v>
      </c>
      <c r="AJ53" s="16">
        <f t="shared" si="8"/>
        <v>58</v>
      </c>
      <c r="AK53" s="43">
        <f t="shared" si="9"/>
        <v>14702577.218100758</v>
      </c>
      <c r="AL53" s="11">
        <f t="shared" si="10"/>
        <v>119</v>
      </c>
      <c r="AM53" s="113">
        <f t="shared" si="58"/>
        <v>119</v>
      </c>
      <c r="AN53" s="113">
        <f t="shared" si="59"/>
        <v>0</v>
      </c>
      <c r="AO53" s="144">
        <f t="shared" si="11"/>
        <v>21824906.359999999</v>
      </c>
      <c r="AP53" s="118">
        <f t="shared" si="60"/>
        <v>-61</v>
      </c>
      <c r="AQ53" s="119">
        <f t="shared" si="30"/>
        <v>-7122329.1418992411</v>
      </c>
    </row>
    <row r="54" spans="1:43" s="5" customFormat="1" ht="38.25" x14ac:dyDescent="0.2">
      <c r="A54" s="7" t="s">
        <v>156</v>
      </c>
      <c r="B54" s="9" t="s">
        <v>235</v>
      </c>
      <c r="C54" s="137">
        <v>275985.53999999998</v>
      </c>
      <c r="D54" s="8"/>
      <c r="E54" s="16"/>
      <c r="F54" s="16"/>
      <c r="G54" s="16"/>
      <c r="H54" s="16"/>
      <c r="I54" s="16">
        <v>0</v>
      </c>
      <c r="J54" s="43">
        <f t="shared" si="31"/>
        <v>0</v>
      </c>
      <c r="K54" s="43"/>
      <c r="L54" s="43"/>
      <c r="M54" s="43"/>
      <c r="N54" s="43"/>
      <c r="O54" s="16">
        <f t="shared" si="22"/>
        <v>0</v>
      </c>
      <c r="P54" s="43">
        <f t="shared" si="32"/>
        <v>0</v>
      </c>
      <c r="Q54" s="118">
        <f>72+3</f>
        <v>75</v>
      </c>
      <c r="R54" s="43">
        <v>19870658.879999999</v>
      </c>
      <c r="S54" s="11">
        <f t="shared" si="23"/>
        <v>-75</v>
      </c>
      <c r="T54" s="43"/>
      <c r="U54" s="119">
        <f t="shared" si="61"/>
        <v>264942.12</v>
      </c>
      <c r="V54" s="115"/>
      <c r="W54" s="59"/>
      <c r="X54" s="115">
        <f>Q54</f>
        <v>75</v>
      </c>
      <c r="Y54" s="59">
        <f>R54</f>
        <v>19870658.879999999</v>
      </c>
      <c r="Z54" s="129"/>
      <c r="AA54" s="11"/>
      <c r="AB54" s="11">
        <f t="shared" si="66"/>
        <v>-75</v>
      </c>
      <c r="AC54" s="43">
        <f t="shared" si="66"/>
        <v>-19870658.879999999</v>
      </c>
      <c r="AD54" s="16"/>
      <c r="AE54" s="43">
        <f t="shared" si="57"/>
        <v>0</v>
      </c>
      <c r="AF54" s="16">
        <v>0</v>
      </c>
      <c r="AG54" s="43">
        <f t="shared" si="7"/>
        <v>0</v>
      </c>
      <c r="AH54" s="16">
        <v>75</v>
      </c>
      <c r="AI54" s="43">
        <f>R54</f>
        <v>19870658.879999999</v>
      </c>
      <c r="AJ54" s="16">
        <f t="shared" si="8"/>
        <v>75</v>
      </c>
      <c r="AK54" s="43">
        <f t="shared" si="9"/>
        <v>19870658.879999999</v>
      </c>
      <c r="AL54" s="11">
        <f t="shared" si="10"/>
        <v>113</v>
      </c>
      <c r="AM54" s="113">
        <f t="shared" si="58"/>
        <v>0</v>
      </c>
      <c r="AN54" s="113">
        <f t="shared" si="59"/>
        <v>113</v>
      </c>
      <c r="AO54" s="144">
        <f t="shared" si="11"/>
        <v>29805988.32</v>
      </c>
      <c r="AP54" s="118">
        <f t="shared" si="60"/>
        <v>-38</v>
      </c>
      <c r="AQ54" s="119">
        <f t="shared" si="30"/>
        <v>-9935329.4400000013</v>
      </c>
    </row>
    <row r="55" spans="1:43" s="5" customFormat="1" ht="38.25" x14ac:dyDescent="0.2">
      <c r="A55" s="7" t="s">
        <v>157</v>
      </c>
      <c r="B55" s="9" t="s">
        <v>236</v>
      </c>
      <c r="C55" s="137">
        <v>358014.25</v>
      </c>
      <c r="D55" s="8"/>
      <c r="E55" s="16"/>
      <c r="F55" s="16"/>
      <c r="G55" s="16"/>
      <c r="H55" s="16"/>
      <c r="I55" s="16">
        <v>10</v>
      </c>
      <c r="J55" s="43">
        <f t="shared" si="31"/>
        <v>3929571.6161873066</v>
      </c>
      <c r="K55" s="43"/>
      <c r="L55" s="43"/>
      <c r="M55" s="43"/>
      <c r="N55" s="43"/>
      <c r="O55" s="16">
        <f t="shared" si="22"/>
        <v>7</v>
      </c>
      <c r="P55" s="43">
        <f t="shared" si="32"/>
        <v>2619714.4107915377</v>
      </c>
      <c r="Q55" s="118">
        <f>38+10</f>
        <v>48</v>
      </c>
      <c r="R55" s="43">
        <v>13604541.5</v>
      </c>
      <c r="S55" s="11">
        <f t="shared" si="23"/>
        <v>-41</v>
      </c>
      <c r="T55" s="43"/>
      <c r="U55" s="119">
        <f t="shared" si="61"/>
        <v>283427.95</v>
      </c>
      <c r="V55" s="113">
        <f t="shared" ref="V55:V57" si="67">Q55</f>
        <v>48</v>
      </c>
      <c r="W55" s="110">
        <f t="shared" ref="W55:W57" si="68">R55</f>
        <v>13604541.5</v>
      </c>
      <c r="X55" s="115"/>
      <c r="Y55" s="59"/>
      <c r="Z55" s="129"/>
      <c r="AA55" s="11"/>
      <c r="AB55" s="11">
        <f t="shared" si="66"/>
        <v>-38</v>
      </c>
      <c r="AC55" s="43">
        <f t="shared" si="66"/>
        <v>-9674969.8838126939</v>
      </c>
      <c r="AD55" s="16"/>
      <c r="AE55" s="43">
        <f t="shared" si="57"/>
        <v>0</v>
      </c>
      <c r="AF55" s="16">
        <v>0</v>
      </c>
      <c r="AG55" s="43">
        <f t="shared" si="7"/>
        <v>0</v>
      </c>
      <c r="AH55" s="16">
        <v>0</v>
      </c>
      <c r="AI55" s="43">
        <f>E55*AH55</f>
        <v>0</v>
      </c>
      <c r="AJ55" s="16">
        <f t="shared" si="8"/>
        <v>10</v>
      </c>
      <c r="AK55" s="43">
        <f t="shared" si="9"/>
        <v>3929571.6161873066</v>
      </c>
      <c r="AL55" s="11">
        <f t="shared" si="10"/>
        <v>72</v>
      </c>
      <c r="AM55" s="113">
        <f t="shared" si="58"/>
        <v>72</v>
      </c>
      <c r="AN55" s="113">
        <f t="shared" si="59"/>
        <v>0</v>
      </c>
      <c r="AO55" s="144">
        <f t="shared" si="11"/>
        <v>20406812.25</v>
      </c>
      <c r="AP55" s="118">
        <f t="shared" si="60"/>
        <v>-62</v>
      </c>
      <c r="AQ55" s="119">
        <f t="shared" si="30"/>
        <v>-16477240.633812694</v>
      </c>
    </row>
    <row r="56" spans="1:43" s="5" customFormat="1" ht="38.25" x14ac:dyDescent="0.2">
      <c r="A56" s="7" t="s">
        <v>158</v>
      </c>
      <c r="B56" s="9" t="s">
        <v>237</v>
      </c>
      <c r="C56" s="137">
        <v>424394.93</v>
      </c>
      <c r="D56" s="8"/>
      <c r="E56" s="16"/>
      <c r="F56" s="16"/>
      <c r="G56" s="16"/>
      <c r="H56" s="16"/>
      <c r="I56" s="16">
        <v>9</v>
      </c>
      <c r="J56" s="43">
        <f t="shared" si="31"/>
        <v>4192350.5667263772</v>
      </c>
      <c r="K56" s="43"/>
      <c r="L56" s="43"/>
      <c r="M56" s="43"/>
      <c r="N56" s="43"/>
      <c r="O56" s="16">
        <f t="shared" si="22"/>
        <v>6</v>
      </c>
      <c r="P56" s="43">
        <f t="shared" si="32"/>
        <v>2794900.3778175847</v>
      </c>
      <c r="Q56" s="118">
        <f>125+23</f>
        <v>148</v>
      </c>
      <c r="R56" s="43">
        <v>53049366.25</v>
      </c>
      <c r="S56" s="11">
        <f t="shared" si="23"/>
        <v>-142</v>
      </c>
      <c r="T56" s="43"/>
      <c r="U56" s="119">
        <f t="shared" si="61"/>
        <v>358441.66</v>
      </c>
      <c r="V56" s="113">
        <f t="shared" si="67"/>
        <v>148</v>
      </c>
      <c r="W56" s="110">
        <f t="shared" si="68"/>
        <v>53049366.25</v>
      </c>
      <c r="X56" s="115"/>
      <c r="Y56" s="59"/>
      <c r="Z56" s="129"/>
      <c r="AA56" s="11"/>
      <c r="AB56" s="11">
        <f t="shared" si="66"/>
        <v>-139</v>
      </c>
      <c r="AC56" s="43">
        <f t="shared" si="66"/>
        <v>-48857015.683273621</v>
      </c>
      <c r="AD56" s="16"/>
      <c r="AE56" s="43">
        <f t="shared" si="57"/>
        <v>0</v>
      </c>
      <c r="AF56" s="16">
        <v>0</v>
      </c>
      <c r="AG56" s="43">
        <f t="shared" si="7"/>
        <v>0</v>
      </c>
      <c r="AH56" s="16">
        <v>0</v>
      </c>
      <c r="AI56" s="43">
        <f>E56*AH56</f>
        <v>0</v>
      </c>
      <c r="AJ56" s="16">
        <f t="shared" si="8"/>
        <v>9</v>
      </c>
      <c r="AK56" s="43">
        <f t="shared" si="9"/>
        <v>4192350.5667263772</v>
      </c>
      <c r="AL56" s="11">
        <f t="shared" si="10"/>
        <v>222</v>
      </c>
      <c r="AM56" s="113">
        <f t="shared" si="58"/>
        <v>222</v>
      </c>
      <c r="AN56" s="113">
        <f t="shared" si="59"/>
        <v>0</v>
      </c>
      <c r="AO56" s="144">
        <f t="shared" si="11"/>
        <v>79574049.379999995</v>
      </c>
      <c r="AP56" s="118">
        <f t="shared" si="60"/>
        <v>-213</v>
      </c>
      <c r="AQ56" s="119">
        <f t="shared" si="30"/>
        <v>-75381698.813273624</v>
      </c>
    </row>
    <row r="57" spans="1:43" s="5" customFormat="1" ht="38.25" x14ac:dyDescent="0.2">
      <c r="A57" s="7" t="s">
        <v>159</v>
      </c>
      <c r="B57" s="9" t="s">
        <v>238</v>
      </c>
      <c r="C57" s="137">
        <v>519658.83</v>
      </c>
      <c r="D57" s="8"/>
      <c r="E57" s="16"/>
      <c r="F57" s="16"/>
      <c r="G57" s="16"/>
      <c r="H57" s="16"/>
      <c r="I57" s="16">
        <v>9</v>
      </c>
      <c r="J57" s="43">
        <f t="shared" si="31"/>
        <v>5133407.2027082555</v>
      </c>
      <c r="K57" s="43"/>
      <c r="L57" s="43"/>
      <c r="M57" s="43"/>
      <c r="N57" s="43"/>
      <c r="O57" s="16">
        <f t="shared" si="22"/>
        <v>6</v>
      </c>
      <c r="P57" s="43">
        <f t="shared" si="32"/>
        <v>3422271.4684721702</v>
      </c>
      <c r="Q57" s="118">
        <v>0</v>
      </c>
      <c r="R57" s="43">
        <f t="shared" ref="R57:R70" si="69">Q57*C57*0.899766933344</f>
        <v>0</v>
      </c>
      <c r="S57" s="11">
        <f t="shared" si="23"/>
        <v>6</v>
      </c>
      <c r="T57" s="43"/>
      <c r="U57" s="119"/>
      <c r="V57" s="113">
        <f t="shared" si="67"/>
        <v>0</v>
      </c>
      <c r="W57" s="110">
        <f t="shared" si="68"/>
        <v>0</v>
      </c>
      <c r="X57" s="115"/>
      <c r="Y57" s="59"/>
      <c r="Z57" s="128">
        <f>I57-Q57</f>
        <v>9</v>
      </c>
      <c r="AA57" s="43">
        <f>J57-R57</f>
        <v>5133407.2027082555</v>
      </c>
      <c r="AB57" s="11"/>
      <c r="AD57" s="16"/>
      <c r="AE57" s="43">
        <f t="shared" si="57"/>
        <v>0</v>
      </c>
      <c r="AF57" s="16">
        <v>-9</v>
      </c>
      <c r="AG57" s="43">
        <f t="shared" si="7"/>
        <v>-4676929.47</v>
      </c>
      <c r="AH57" s="16">
        <v>0</v>
      </c>
      <c r="AI57" s="43">
        <f>E57*AH57</f>
        <v>0</v>
      </c>
      <c r="AJ57" s="16">
        <f t="shared" si="8"/>
        <v>0</v>
      </c>
      <c r="AK57" s="43">
        <f t="shared" si="9"/>
        <v>456477.73270825576</v>
      </c>
      <c r="AL57" s="11">
        <f t="shared" si="10"/>
        <v>0</v>
      </c>
      <c r="AM57" s="113">
        <f t="shared" si="58"/>
        <v>0</v>
      </c>
      <c r="AN57" s="113">
        <f t="shared" si="59"/>
        <v>0</v>
      </c>
      <c r="AO57" s="144">
        <f t="shared" si="11"/>
        <v>0</v>
      </c>
      <c r="AP57" s="118">
        <f t="shared" si="60"/>
        <v>0</v>
      </c>
      <c r="AQ57" s="119">
        <f t="shared" si="30"/>
        <v>456477.73270825576</v>
      </c>
    </row>
    <row r="58" spans="1:43" s="5" customFormat="1" ht="38.25" x14ac:dyDescent="0.2">
      <c r="A58" s="7" t="s">
        <v>160</v>
      </c>
      <c r="B58" s="9" t="s">
        <v>239</v>
      </c>
      <c r="C58" s="137">
        <v>688459.7</v>
      </c>
      <c r="D58" s="8"/>
      <c r="E58" s="16"/>
      <c r="F58" s="16"/>
      <c r="G58" s="16"/>
      <c r="H58" s="16"/>
      <c r="I58" s="16">
        <v>0</v>
      </c>
      <c r="J58" s="43">
        <f t="shared" si="31"/>
        <v>0</v>
      </c>
      <c r="K58" s="43"/>
      <c r="L58" s="43"/>
      <c r="M58" s="43"/>
      <c r="N58" s="43"/>
      <c r="O58" s="16">
        <f t="shared" si="22"/>
        <v>0</v>
      </c>
      <c r="P58" s="43">
        <f t="shared" si="32"/>
        <v>0</v>
      </c>
      <c r="Q58" s="118">
        <f>24+4</f>
        <v>28</v>
      </c>
      <c r="R58" s="43">
        <v>16523032.800000001</v>
      </c>
      <c r="S58" s="11">
        <f t="shared" si="23"/>
        <v>-28</v>
      </c>
      <c r="T58" s="43"/>
      <c r="U58" s="119">
        <f t="shared" ref="U58:U86" si="70">ROUND(R58/Q58,2)</f>
        <v>590108.31000000006</v>
      </c>
      <c r="V58" s="115"/>
      <c r="W58" s="59"/>
      <c r="X58" s="115">
        <f t="shared" ref="X58:X59" si="71">Q58</f>
        <v>28</v>
      </c>
      <c r="Y58" s="59">
        <f t="shared" ref="Y58:Y59" si="72">R58</f>
        <v>16523032.800000001</v>
      </c>
      <c r="Z58" s="129"/>
      <c r="AA58" s="11"/>
      <c r="AB58" s="11">
        <f>I58-Q58</f>
        <v>-28</v>
      </c>
      <c r="AC58" s="43">
        <f>J58-R58</f>
        <v>-16523032.800000001</v>
      </c>
      <c r="AD58" s="16"/>
      <c r="AE58" s="43">
        <f t="shared" si="57"/>
        <v>0</v>
      </c>
      <c r="AF58" s="16">
        <v>0</v>
      </c>
      <c r="AG58" s="43">
        <f t="shared" si="7"/>
        <v>0</v>
      </c>
      <c r="AH58" s="16">
        <v>28</v>
      </c>
      <c r="AI58" s="43">
        <f t="shared" ref="AI58:AI59" si="73">R58</f>
        <v>16523032.800000001</v>
      </c>
      <c r="AJ58" s="16">
        <f t="shared" si="8"/>
        <v>28</v>
      </c>
      <c r="AK58" s="43">
        <f t="shared" si="9"/>
        <v>16523032.800000001</v>
      </c>
      <c r="AL58" s="11">
        <f t="shared" si="10"/>
        <v>42</v>
      </c>
      <c r="AM58" s="113">
        <f t="shared" si="58"/>
        <v>0</v>
      </c>
      <c r="AN58" s="113">
        <f t="shared" si="59"/>
        <v>42</v>
      </c>
      <c r="AO58" s="144">
        <f t="shared" si="11"/>
        <v>24784549.199999999</v>
      </c>
      <c r="AP58" s="118">
        <f t="shared" si="60"/>
        <v>-14</v>
      </c>
      <c r="AQ58" s="119">
        <f t="shared" si="30"/>
        <v>-8261516.3999999985</v>
      </c>
    </row>
    <row r="59" spans="1:43" s="5" customFormat="1" ht="38.25" x14ac:dyDescent="0.2">
      <c r="A59" s="7" t="s">
        <v>161</v>
      </c>
      <c r="B59" s="9" t="s">
        <v>240</v>
      </c>
      <c r="C59" s="137">
        <v>919316.28</v>
      </c>
      <c r="D59" s="8"/>
      <c r="E59" s="16"/>
      <c r="F59" s="16"/>
      <c r="G59" s="16"/>
      <c r="H59" s="16"/>
      <c r="I59" s="16">
        <v>0</v>
      </c>
      <c r="J59" s="43">
        <f t="shared" si="31"/>
        <v>0</v>
      </c>
      <c r="K59" s="43"/>
      <c r="L59" s="43"/>
      <c r="M59" s="43"/>
      <c r="N59" s="43"/>
      <c r="O59" s="16">
        <f t="shared" si="22"/>
        <v>0</v>
      </c>
      <c r="P59" s="43">
        <f t="shared" si="32"/>
        <v>0</v>
      </c>
      <c r="Q59" s="118">
        <v>1</v>
      </c>
      <c r="R59" s="43">
        <v>919316.28</v>
      </c>
      <c r="S59" s="11">
        <f t="shared" si="23"/>
        <v>-1</v>
      </c>
      <c r="T59" s="43"/>
      <c r="U59" s="119">
        <f t="shared" si="70"/>
        <v>919316.28</v>
      </c>
      <c r="V59" s="115"/>
      <c r="W59" s="59"/>
      <c r="X59" s="115">
        <f t="shared" si="71"/>
        <v>1</v>
      </c>
      <c r="Y59" s="59">
        <f t="shared" si="72"/>
        <v>919316.28</v>
      </c>
      <c r="Z59" s="129"/>
      <c r="AA59" s="11"/>
      <c r="AB59" s="11">
        <f>I59-Q59</f>
        <v>-1</v>
      </c>
      <c r="AC59" s="43">
        <f>J59-R59</f>
        <v>-919316.28</v>
      </c>
      <c r="AD59" s="16"/>
      <c r="AE59" s="43">
        <f t="shared" si="57"/>
        <v>0</v>
      </c>
      <c r="AF59" s="16">
        <v>0</v>
      </c>
      <c r="AG59" s="43">
        <f t="shared" si="7"/>
        <v>0</v>
      </c>
      <c r="AH59" s="16">
        <v>1</v>
      </c>
      <c r="AI59" s="43">
        <f t="shared" si="73"/>
        <v>919316.28</v>
      </c>
      <c r="AJ59" s="16">
        <f t="shared" si="8"/>
        <v>1</v>
      </c>
      <c r="AK59" s="43">
        <f t="shared" si="9"/>
        <v>919316.28</v>
      </c>
      <c r="AL59" s="11">
        <f t="shared" si="10"/>
        <v>2</v>
      </c>
      <c r="AM59" s="113">
        <f t="shared" si="58"/>
        <v>0</v>
      </c>
      <c r="AN59" s="113">
        <f t="shared" si="59"/>
        <v>2</v>
      </c>
      <c r="AO59" s="144">
        <f t="shared" si="11"/>
        <v>1378974.42</v>
      </c>
      <c r="AP59" s="118">
        <f t="shared" si="60"/>
        <v>-1</v>
      </c>
      <c r="AQ59" s="119">
        <f t="shared" si="30"/>
        <v>-459658.1399999999</v>
      </c>
    </row>
    <row r="60" spans="1:43" s="5" customFormat="1" x14ac:dyDescent="0.2">
      <c r="A60" s="7" t="s">
        <v>162</v>
      </c>
      <c r="B60" s="9" t="s">
        <v>241</v>
      </c>
      <c r="C60" s="137">
        <v>25823.39</v>
      </c>
      <c r="D60" s="8"/>
      <c r="E60" s="16"/>
      <c r="F60" s="16"/>
      <c r="G60" s="16"/>
      <c r="H60" s="16"/>
      <c r="I60" s="16">
        <v>33</v>
      </c>
      <c r="J60" s="43">
        <f t="shared" si="31"/>
        <v>935345.56025779957</v>
      </c>
      <c r="K60" s="43"/>
      <c r="L60" s="43"/>
      <c r="M60" s="43"/>
      <c r="N60" s="43"/>
      <c r="O60" s="16">
        <f t="shared" si="22"/>
        <v>22</v>
      </c>
      <c r="P60" s="43">
        <f t="shared" si="32"/>
        <v>623563.70683853305</v>
      </c>
      <c r="Q60" s="118">
        <v>10</v>
      </c>
      <c r="R60" s="43">
        <v>232410.51</v>
      </c>
      <c r="S60" s="11">
        <f t="shared" si="23"/>
        <v>12</v>
      </c>
      <c r="T60" s="43"/>
      <c r="U60" s="119">
        <f t="shared" si="70"/>
        <v>23241.05</v>
      </c>
      <c r="V60" s="113">
        <f t="shared" ref="V60:V66" si="74">Q60</f>
        <v>10</v>
      </c>
      <c r="W60" s="110">
        <f t="shared" ref="W60:W66" si="75">R60</f>
        <v>232410.51</v>
      </c>
      <c r="X60" s="115"/>
      <c r="Y60" s="59"/>
      <c r="Z60" s="128">
        <f>I60-Q60</f>
        <v>23</v>
      </c>
      <c r="AA60" s="43">
        <f>J60-R60</f>
        <v>702935.05025779956</v>
      </c>
      <c r="AB60" s="11"/>
      <c r="AD60" s="16"/>
      <c r="AE60" s="43">
        <f t="shared" si="57"/>
        <v>0</v>
      </c>
      <c r="AF60" s="16">
        <v>0</v>
      </c>
      <c r="AG60" s="43">
        <f t="shared" si="7"/>
        <v>0</v>
      </c>
      <c r="AH60" s="16">
        <v>0</v>
      </c>
      <c r="AI60" s="43">
        <f t="shared" ref="AI60:AI82" si="76">E60*AH60</f>
        <v>0</v>
      </c>
      <c r="AJ60" s="16">
        <f t="shared" si="8"/>
        <v>33</v>
      </c>
      <c r="AK60" s="43">
        <f t="shared" si="9"/>
        <v>935345.56025779957</v>
      </c>
      <c r="AL60" s="11">
        <f t="shared" si="10"/>
        <v>15</v>
      </c>
      <c r="AM60" s="113">
        <f t="shared" si="58"/>
        <v>15</v>
      </c>
      <c r="AN60" s="113">
        <f t="shared" si="59"/>
        <v>0</v>
      </c>
      <c r="AO60" s="144">
        <f t="shared" si="11"/>
        <v>348615.77</v>
      </c>
      <c r="AP60" s="146">
        <f t="shared" si="60"/>
        <v>18</v>
      </c>
      <c r="AQ60" s="147">
        <f t="shared" si="30"/>
        <v>586729.79025779956</v>
      </c>
    </row>
    <row r="61" spans="1:43" s="5" customFormat="1" x14ac:dyDescent="0.2">
      <c r="A61" s="7" t="s">
        <v>163</v>
      </c>
      <c r="B61" s="9" t="s">
        <v>242</v>
      </c>
      <c r="C61" s="137">
        <v>37264.129999999997</v>
      </c>
      <c r="D61" s="8"/>
      <c r="E61" s="16"/>
      <c r="F61" s="16"/>
      <c r="G61" s="16"/>
      <c r="H61" s="16"/>
      <c r="I61" s="16">
        <v>33</v>
      </c>
      <c r="J61" s="43">
        <f t="shared" si="31"/>
        <v>1349739.0757901836</v>
      </c>
      <c r="K61" s="43"/>
      <c r="L61" s="43"/>
      <c r="M61" s="43"/>
      <c r="N61" s="43"/>
      <c r="O61" s="16">
        <f t="shared" si="22"/>
        <v>22</v>
      </c>
      <c r="P61" s="43">
        <f t="shared" si="32"/>
        <v>899826.05052678904</v>
      </c>
      <c r="Q61" s="118">
        <f>33+4</f>
        <v>37</v>
      </c>
      <c r="R61" s="43">
        <v>1229716.29</v>
      </c>
      <c r="S61" s="11">
        <f t="shared" si="23"/>
        <v>-15</v>
      </c>
      <c r="T61" s="43"/>
      <c r="U61" s="119">
        <f t="shared" si="70"/>
        <v>33235.58</v>
      </c>
      <c r="V61" s="113">
        <f t="shared" si="74"/>
        <v>37</v>
      </c>
      <c r="W61" s="110">
        <f t="shared" si="75"/>
        <v>1229716.29</v>
      </c>
      <c r="X61" s="115"/>
      <c r="Y61" s="59"/>
      <c r="Z61" s="127"/>
      <c r="AA61" s="11"/>
      <c r="AB61" s="11">
        <f>I61-Q61</f>
        <v>-4</v>
      </c>
      <c r="AC61" s="43">
        <f>J61-R61</f>
        <v>120022.78579018358</v>
      </c>
      <c r="AD61" s="16"/>
      <c r="AE61" s="43">
        <f t="shared" si="57"/>
        <v>0</v>
      </c>
      <c r="AF61" s="16">
        <v>0</v>
      </c>
      <c r="AG61" s="43">
        <f t="shared" si="7"/>
        <v>0</v>
      </c>
      <c r="AH61" s="16">
        <v>0</v>
      </c>
      <c r="AI61" s="43">
        <f t="shared" si="76"/>
        <v>0</v>
      </c>
      <c r="AJ61" s="16">
        <f t="shared" si="8"/>
        <v>33</v>
      </c>
      <c r="AK61" s="43">
        <f t="shared" si="9"/>
        <v>1349739.0757901836</v>
      </c>
      <c r="AL61" s="11">
        <f t="shared" si="10"/>
        <v>56</v>
      </c>
      <c r="AM61" s="113">
        <f t="shared" si="58"/>
        <v>56</v>
      </c>
      <c r="AN61" s="113">
        <f t="shared" si="59"/>
        <v>0</v>
      </c>
      <c r="AO61" s="144">
        <f t="shared" si="11"/>
        <v>1844574.44</v>
      </c>
      <c r="AP61" s="118">
        <f t="shared" si="60"/>
        <v>-23</v>
      </c>
      <c r="AQ61" s="119">
        <f t="shared" si="30"/>
        <v>-494835.36420981633</v>
      </c>
    </row>
    <row r="62" spans="1:43" s="5" customFormat="1" x14ac:dyDescent="0.2">
      <c r="A62" s="7" t="s">
        <v>164</v>
      </c>
      <c r="B62" s="9" t="s">
        <v>243</v>
      </c>
      <c r="C62" s="137">
        <v>80412.08</v>
      </c>
      <c r="D62" s="8"/>
      <c r="E62" s="16"/>
      <c r="F62" s="16"/>
      <c r="G62" s="16"/>
      <c r="H62" s="16"/>
      <c r="I62" s="16">
        <v>315</v>
      </c>
      <c r="J62" s="43">
        <f t="shared" si="31"/>
        <v>27802045.186043192</v>
      </c>
      <c r="K62" s="43"/>
      <c r="L62" s="43"/>
      <c r="M62" s="43"/>
      <c r="N62" s="43"/>
      <c r="O62" s="16">
        <f t="shared" si="22"/>
        <v>210</v>
      </c>
      <c r="P62" s="43">
        <f t="shared" si="32"/>
        <v>18534696.790695462</v>
      </c>
      <c r="Q62" s="118">
        <v>179</v>
      </c>
      <c r="R62" s="43">
        <v>14393762.32</v>
      </c>
      <c r="S62" s="11">
        <f t="shared" si="23"/>
        <v>31</v>
      </c>
      <c r="T62" s="43"/>
      <c r="U62" s="119">
        <f t="shared" si="70"/>
        <v>80412.08</v>
      </c>
      <c r="V62" s="113">
        <f t="shared" si="74"/>
        <v>179</v>
      </c>
      <c r="W62" s="110">
        <f t="shared" si="75"/>
        <v>14393762.32</v>
      </c>
      <c r="X62" s="115"/>
      <c r="Y62" s="59"/>
      <c r="Z62" s="128">
        <f t="shared" ref="Z62:AA66" si="77">I62-Q62</f>
        <v>136</v>
      </c>
      <c r="AA62" s="43">
        <f t="shared" si="77"/>
        <v>13408282.866043191</v>
      </c>
      <c r="AB62" s="11"/>
      <c r="AC62" s="85"/>
      <c r="AD62" s="16"/>
      <c r="AE62" s="43">
        <f t="shared" si="57"/>
        <v>0</v>
      </c>
      <c r="AF62" s="16">
        <v>-46</v>
      </c>
      <c r="AG62" s="43">
        <f t="shared" si="7"/>
        <v>-3698955.68</v>
      </c>
      <c r="AH62" s="16">
        <v>0</v>
      </c>
      <c r="AI62" s="43">
        <f t="shared" si="76"/>
        <v>0</v>
      </c>
      <c r="AJ62" s="16">
        <f t="shared" si="8"/>
        <v>269</v>
      </c>
      <c r="AK62" s="43">
        <f t="shared" si="9"/>
        <v>24103089.506043192</v>
      </c>
      <c r="AL62" s="11">
        <f t="shared" si="10"/>
        <v>269</v>
      </c>
      <c r="AM62" s="113">
        <f t="shared" si="58"/>
        <v>269</v>
      </c>
      <c r="AN62" s="113">
        <f t="shared" si="59"/>
        <v>0</v>
      </c>
      <c r="AO62" s="144">
        <f t="shared" si="11"/>
        <v>21590643.48</v>
      </c>
      <c r="AP62" s="118">
        <f t="shared" si="60"/>
        <v>0</v>
      </c>
      <c r="AQ62" s="119">
        <f t="shared" si="30"/>
        <v>2512446.0260431916</v>
      </c>
    </row>
    <row r="63" spans="1:43" s="5" customFormat="1" x14ac:dyDescent="0.2">
      <c r="A63" s="7" t="s">
        <v>165</v>
      </c>
      <c r="B63" s="9" t="s">
        <v>244</v>
      </c>
      <c r="C63" s="137">
        <v>82046.47</v>
      </c>
      <c r="D63" s="8"/>
      <c r="E63" s="16"/>
      <c r="F63" s="16"/>
      <c r="G63" s="16"/>
      <c r="H63" s="16"/>
      <c r="I63" s="16">
        <v>53</v>
      </c>
      <c r="J63" s="43">
        <f t="shared" si="31"/>
        <v>4772881.6451242538</v>
      </c>
      <c r="K63" s="43"/>
      <c r="L63" s="43"/>
      <c r="M63" s="43"/>
      <c r="N63" s="43"/>
      <c r="O63" s="16">
        <f t="shared" si="22"/>
        <v>35</v>
      </c>
      <c r="P63" s="43">
        <f t="shared" si="32"/>
        <v>3181921.0967495027</v>
      </c>
      <c r="Q63" s="118">
        <v>31</v>
      </c>
      <c r="R63" s="43">
        <v>2543440.5699999998</v>
      </c>
      <c r="S63" s="11">
        <f t="shared" si="23"/>
        <v>4</v>
      </c>
      <c r="T63" s="43"/>
      <c r="U63" s="119">
        <f t="shared" si="70"/>
        <v>82046.47</v>
      </c>
      <c r="V63" s="113">
        <f t="shared" si="74"/>
        <v>31</v>
      </c>
      <c r="W63" s="110">
        <f t="shared" si="75"/>
        <v>2543440.5699999998</v>
      </c>
      <c r="X63" s="115"/>
      <c r="Y63" s="59"/>
      <c r="Z63" s="128">
        <f t="shared" si="77"/>
        <v>22</v>
      </c>
      <c r="AA63" s="43">
        <f t="shared" si="77"/>
        <v>2229441.075124254</v>
      </c>
      <c r="AB63" s="11"/>
      <c r="AC63" s="85"/>
      <c r="AD63" s="16"/>
      <c r="AE63" s="43">
        <f t="shared" si="57"/>
        <v>0</v>
      </c>
      <c r="AF63" s="16">
        <v>-6</v>
      </c>
      <c r="AG63" s="43">
        <f t="shared" si="7"/>
        <v>-492278.82</v>
      </c>
      <c r="AH63" s="16">
        <v>0</v>
      </c>
      <c r="AI63" s="43">
        <f t="shared" si="76"/>
        <v>0</v>
      </c>
      <c r="AJ63" s="16">
        <f t="shared" si="8"/>
        <v>47</v>
      </c>
      <c r="AK63" s="43">
        <f t="shared" si="9"/>
        <v>4280602.8251242535</v>
      </c>
      <c r="AL63" s="11">
        <f t="shared" si="10"/>
        <v>47</v>
      </c>
      <c r="AM63" s="113">
        <f t="shared" si="58"/>
        <v>47</v>
      </c>
      <c r="AN63" s="113">
        <f t="shared" si="59"/>
        <v>0</v>
      </c>
      <c r="AO63" s="144">
        <f t="shared" si="11"/>
        <v>3815160.86</v>
      </c>
      <c r="AP63" s="118">
        <f t="shared" si="60"/>
        <v>0</v>
      </c>
      <c r="AQ63" s="119">
        <f t="shared" si="30"/>
        <v>465441.96512425365</v>
      </c>
    </row>
    <row r="64" spans="1:43" s="5" customFormat="1" x14ac:dyDescent="0.2">
      <c r="A64" s="7" t="s">
        <v>166</v>
      </c>
      <c r="B64" s="9" t="s">
        <v>245</v>
      </c>
      <c r="C64" s="137">
        <v>92179.7</v>
      </c>
      <c r="D64" s="8"/>
      <c r="E64" s="16"/>
      <c r="F64" s="16"/>
      <c r="G64" s="16"/>
      <c r="H64" s="16"/>
      <c r="I64" s="16">
        <v>278</v>
      </c>
      <c r="J64" s="43">
        <f t="shared" si="31"/>
        <v>28127101.558948494</v>
      </c>
      <c r="K64" s="43"/>
      <c r="L64" s="43"/>
      <c r="M64" s="43"/>
      <c r="N64" s="43"/>
      <c r="O64" s="16">
        <f t="shared" si="22"/>
        <v>185</v>
      </c>
      <c r="P64" s="43">
        <f t="shared" si="32"/>
        <v>18751401.039298996</v>
      </c>
      <c r="Q64" s="118">
        <v>182</v>
      </c>
      <c r="R64" s="43">
        <v>16684525.699999999</v>
      </c>
      <c r="S64" s="11">
        <f t="shared" si="23"/>
        <v>3</v>
      </c>
      <c r="T64" s="43"/>
      <c r="U64" s="119">
        <f t="shared" si="70"/>
        <v>91673.22</v>
      </c>
      <c r="V64" s="113">
        <f t="shared" si="74"/>
        <v>182</v>
      </c>
      <c r="W64" s="110">
        <f t="shared" si="75"/>
        <v>16684525.699999999</v>
      </c>
      <c r="X64" s="115"/>
      <c r="Y64" s="59"/>
      <c r="Z64" s="128">
        <f t="shared" si="77"/>
        <v>96</v>
      </c>
      <c r="AA64" s="43">
        <f t="shared" si="77"/>
        <v>11442575.858948495</v>
      </c>
      <c r="AB64" s="11"/>
      <c r="AC64" s="85"/>
      <c r="AD64" s="16"/>
      <c r="AE64" s="43">
        <f t="shared" si="57"/>
        <v>0</v>
      </c>
      <c r="AF64" s="16">
        <v>-5</v>
      </c>
      <c r="AG64" s="43">
        <f t="shared" si="7"/>
        <v>-460898.5</v>
      </c>
      <c r="AH64" s="16">
        <v>0</v>
      </c>
      <c r="AI64" s="43">
        <f t="shared" si="76"/>
        <v>0</v>
      </c>
      <c r="AJ64" s="16">
        <f t="shared" si="8"/>
        <v>273</v>
      </c>
      <c r="AK64" s="43">
        <f t="shared" si="9"/>
        <v>27666203.058948494</v>
      </c>
      <c r="AL64" s="11">
        <f t="shared" si="10"/>
        <v>273</v>
      </c>
      <c r="AM64" s="113">
        <f t="shared" si="58"/>
        <v>273</v>
      </c>
      <c r="AN64" s="113">
        <f t="shared" si="59"/>
        <v>0</v>
      </c>
      <c r="AO64" s="144">
        <f t="shared" si="11"/>
        <v>25026788.550000001</v>
      </c>
      <c r="AP64" s="118">
        <f t="shared" si="60"/>
        <v>0</v>
      </c>
      <c r="AQ64" s="119">
        <f t="shared" si="30"/>
        <v>2639414.5089484937</v>
      </c>
    </row>
    <row r="65" spans="1:43" s="5" customFormat="1" x14ac:dyDescent="0.2">
      <c r="A65" s="7" t="s">
        <v>167</v>
      </c>
      <c r="B65" s="9" t="s">
        <v>246</v>
      </c>
      <c r="C65" s="137">
        <v>147422.14000000001</v>
      </c>
      <c r="D65" s="8"/>
      <c r="E65" s="16"/>
      <c r="F65" s="16"/>
      <c r="G65" s="16"/>
      <c r="H65" s="16"/>
      <c r="I65" s="16">
        <v>9</v>
      </c>
      <c r="J65" s="43">
        <f t="shared" si="31"/>
        <v>1456297.5391270942</v>
      </c>
      <c r="K65" s="43"/>
      <c r="L65" s="43"/>
      <c r="M65" s="43"/>
      <c r="N65" s="43"/>
      <c r="O65" s="16">
        <f t="shared" si="22"/>
        <v>6</v>
      </c>
      <c r="P65" s="43">
        <f t="shared" si="32"/>
        <v>970865.02608472947</v>
      </c>
      <c r="Q65" s="118">
        <v>6</v>
      </c>
      <c r="R65" s="43">
        <v>884532.84</v>
      </c>
      <c r="S65" s="11">
        <f t="shared" si="23"/>
        <v>0</v>
      </c>
      <c r="T65" s="43"/>
      <c r="U65" s="119">
        <f t="shared" si="70"/>
        <v>147422.14000000001</v>
      </c>
      <c r="V65" s="113">
        <f t="shared" si="74"/>
        <v>6</v>
      </c>
      <c r="W65" s="110">
        <f t="shared" si="75"/>
        <v>884532.84</v>
      </c>
      <c r="X65" s="115"/>
      <c r="Y65" s="59"/>
      <c r="Z65" s="128">
        <f t="shared" si="77"/>
        <v>3</v>
      </c>
      <c r="AA65" s="43">
        <f t="shared" si="77"/>
        <v>571764.69912709424</v>
      </c>
      <c r="AB65" s="11"/>
      <c r="AC65" s="85"/>
      <c r="AD65" s="16"/>
      <c r="AE65" s="43">
        <f t="shared" si="57"/>
        <v>0</v>
      </c>
      <c r="AF65" s="16">
        <v>0</v>
      </c>
      <c r="AG65" s="43">
        <f t="shared" si="7"/>
        <v>0</v>
      </c>
      <c r="AH65" s="16">
        <v>0</v>
      </c>
      <c r="AI65" s="43">
        <f t="shared" si="76"/>
        <v>0</v>
      </c>
      <c r="AJ65" s="16">
        <f t="shared" si="8"/>
        <v>9</v>
      </c>
      <c r="AK65" s="43">
        <f t="shared" si="9"/>
        <v>1456297.5391270942</v>
      </c>
      <c r="AL65" s="11">
        <f t="shared" si="10"/>
        <v>9</v>
      </c>
      <c r="AM65" s="113">
        <f t="shared" si="58"/>
        <v>9</v>
      </c>
      <c r="AN65" s="113">
        <f t="shared" si="59"/>
        <v>0</v>
      </c>
      <c r="AO65" s="144">
        <f t="shared" si="11"/>
        <v>1326799.26</v>
      </c>
      <c r="AP65" s="118">
        <f t="shared" si="60"/>
        <v>0</v>
      </c>
      <c r="AQ65" s="119">
        <f t="shared" si="30"/>
        <v>129498.2791270942</v>
      </c>
    </row>
    <row r="66" spans="1:43" s="5" customFormat="1" x14ac:dyDescent="0.2">
      <c r="A66" s="7" t="s">
        <v>168</v>
      </c>
      <c r="B66" s="9" t="s">
        <v>247</v>
      </c>
      <c r="C66" s="137">
        <v>159189.76999999999</v>
      </c>
      <c r="D66" s="8"/>
      <c r="E66" s="16"/>
      <c r="F66" s="16"/>
      <c r="G66" s="16"/>
      <c r="H66" s="16"/>
      <c r="I66" s="16">
        <v>49</v>
      </c>
      <c r="J66" s="43">
        <f t="shared" si="31"/>
        <v>8561623.5910134558</v>
      </c>
      <c r="K66" s="43"/>
      <c r="L66" s="43"/>
      <c r="M66" s="43"/>
      <c r="N66" s="43"/>
      <c r="O66" s="16">
        <f t="shared" si="22"/>
        <v>33</v>
      </c>
      <c r="P66" s="43">
        <f t="shared" si="32"/>
        <v>5707749.0606756369</v>
      </c>
      <c r="Q66" s="118">
        <v>19</v>
      </c>
      <c r="R66" s="43">
        <v>3025913.14</v>
      </c>
      <c r="S66" s="11">
        <f t="shared" si="23"/>
        <v>14</v>
      </c>
      <c r="T66" s="43"/>
      <c r="U66" s="119">
        <f t="shared" si="70"/>
        <v>159258.59</v>
      </c>
      <c r="V66" s="113">
        <f t="shared" si="74"/>
        <v>19</v>
      </c>
      <c r="W66" s="110">
        <f t="shared" si="75"/>
        <v>3025913.14</v>
      </c>
      <c r="X66" s="115"/>
      <c r="Y66" s="59"/>
      <c r="Z66" s="128">
        <f t="shared" si="77"/>
        <v>30</v>
      </c>
      <c r="AA66" s="43">
        <f t="shared" si="77"/>
        <v>5535710.4510134552</v>
      </c>
      <c r="AB66" s="11"/>
      <c r="AC66" s="85"/>
      <c r="AD66" s="16"/>
      <c r="AE66" s="43">
        <f t="shared" si="57"/>
        <v>0</v>
      </c>
      <c r="AF66" s="16">
        <v>-20</v>
      </c>
      <c r="AG66" s="43">
        <f t="shared" si="7"/>
        <v>-3183795.4</v>
      </c>
      <c r="AH66" s="16">
        <v>0</v>
      </c>
      <c r="AI66" s="43">
        <f t="shared" si="76"/>
        <v>0</v>
      </c>
      <c r="AJ66" s="16">
        <f t="shared" si="8"/>
        <v>29</v>
      </c>
      <c r="AK66" s="43">
        <f t="shared" si="9"/>
        <v>5377828.1910134554</v>
      </c>
      <c r="AL66" s="11">
        <f t="shared" si="10"/>
        <v>29</v>
      </c>
      <c r="AM66" s="113">
        <f t="shared" si="58"/>
        <v>29</v>
      </c>
      <c r="AN66" s="113">
        <f t="shared" si="59"/>
        <v>0</v>
      </c>
      <c r="AO66" s="144">
        <f t="shared" si="11"/>
        <v>4538869.71</v>
      </c>
      <c r="AP66" s="118">
        <f t="shared" si="60"/>
        <v>0</v>
      </c>
      <c r="AQ66" s="119">
        <f t="shared" si="30"/>
        <v>838958.48101345543</v>
      </c>
    </row>
    <row r="67" spans="1:43" s="5" customFormat="1" x14ac:dyDescent="0.2">
      <c r="A67" s="7" t="s">
        <v>169</v>
      </c>
      <c r="B67" s="9" t="s">
        <v>248</v>
      </c>
      <c r="C67" s="137">
        <v>475608.03</v>
      </c>
      <c r="D67" s="8"/>
      <c r="E67" s="16"/>
      <c r="F67" s="16"/>
      <c r="G67" s="16"/>
      <c r="H67" s="16"/>
      <c r="I67" s="16">
        <v>0</v>
      </c>
      <c r="J67" s="43">
        <f t="shared" si="31"/>
        <v>0</v>
      </c>
      <c r="K67" s="43"/>
      <c r="L67" s="43"/>
      <c r="M67" s="43"/>
      <c r="N67" s="43"/>
      <c r="O67" s="16">
        <f t="shared" si="22"/>
        <v>0</v>
      </c>
      <c r="P67" s="43">
        <f t="shared" si="32"/>
        <v>0</v>
      </c>
      <c r="Q67" s="118">
        <v>0</v>
      </c>
      <c r="R67" s="43">
        <f t="shared" si="69"/>
        <v>0</v>
      </c>
      <c r="S67" s="11">
        <f t="shared" si="23"/>
        <v>0</v>
      </c>
      <c r="T67" s="43"/>
      <c r="U67" s="119"/>
      <c r="V67" s="115"/>
      <c r="W67" s="59"/>
      <c r="X67" s="115"/>
      <c r="Y67" s="59"/>
      <c r="Z67" s="128">
        <f t="shared" ref="Z67:Z72" si="78">I67-Q67</f>
        <v>0</v>
      </c>
      <c r="AA67" s="11"/>
      <c r="AB67" s="11"/>
      <c r="AC67" s="43">
        <f>Z67*C67</f>
        <v>0</v>
      </c>
      <c r="AD67" s="16"/>
      <c r="AE67" s="43">
        <f t="shared" si="57"/>
        <v>0</v>
      </c>
      <c r="AF67" s="16">
        <v>0</v>
      </c>
      <c r="AG67" s="43">
        <f t="shared" si="7"/>
        <v>0</v>
      </c>
      <c r="AH67" s="16">
        <v>0</v>
      </c>
      <c r="AI67" s="43">
        <f t="shared" si="76"/>
        <v>0</v>
      </c>
      <c r="AJ67" s="16">
        <f t="shared" si="8"/>
        <v>0</v>
      </c>
      <c r="AK67" s="43">
        <f t="shared" si="9"/>
        <v>0</v>
      </c>
      <c r="AL67" s="11">
        <f t="shared" si="10"/>
        <v>0</v>
      </c>
      <c r="AM67" s="113">
        <f t="shared" si="58"/>
        <v>0</v>
      </c>
      <c r="AN67" s="113">
        <f t="shared" si="59"/>
        <v>0</v>
      </c>
      <c r="AO67" s="144">
        <f t="shared" si="11"/>
        <v>0</v>
      </c>
      <c r="AP67" s="118">
        <f t="shared" si="60"/>
        <v>0</v>
      </c>
      <c r="AQ67" s="119">
        <f t="shared" si="30"/>
        <v>0</v>
      </c>
    </row>
    <row r="68" spans="1:43" s="5" customFormat="1" ht="25.5" x14ac:dyDescent="0.2">
      <c r="A68" s="7" t="s">
        <v>170</v>
      </c>
      <c r="B68" s="9" t="s">
        <v>249</v>
      </c>
      <c r="C68" s="137">
        <v>120278.46</v>
      </c>
      <c r="D68" s="8"/>
      <c r="E68" s="16"/>
      <c r="F68" s="16"/>
      <c r="G68" s="16"/>
      <c r="H68" s="16"/>
      <c r="I68" s="16">
        <v>46</v>
      </c>
      <c r="J68" s="43">
        <f t="shared" si="31"/>
        <v>6072822.4736633068</v>
      </c>
      <c r="K68" s="43"/>
      <c r="L68" s="43"/>
      <c r="M68" s="43"/>
      <c r="N68" s="43"/>
      <c r="O68" s="16">
        <f t="shared" si="22"/>
        <v>31</v>
      </c>
      <c r="P68" s="43">
        <f t="shared" si="32"/>
        <v>4048548.3157755379</v>
      </c>
      <c r="Q68" s="118">
        <v>18</v>
      </c>
      <c r="R68" s="43">
        <v>2165012.2799999998</v>
      </c>
      <c r="S68" s="11">
        <f t="shared" si="23"/>
        <v>13</v>
      </c>
      <c r="T68" s="43"/>
      <c r="U68" s="119">
        <f t="shared" si="70"/>
        <v>120278.46</v>
      </c>
      <c r="V68" s="113">
        <f t="shared" ref="V68:V69" si="79">Q68</f>
        <v>18</v>
      </c>
      <c r="W68" s="110">
        <f t="shared" ref="W68:W69" si="80">R68</f>
        <v>2165012.2799999998</v>
      </c>
      <c r="X68" s="115"/>
      <c r="Y68" s="59"/>
      <c r="Z68" s="128">
        <f t="shared" si="78"/>
        <v>28</v>
      </c>
      <c r="AA68" s="43">
        <f>J68-R68</f>
        <v>3907810.193663307</v>
      </c>
      <c r="AB68" s="11"/>
      <c r="AC68" s="85"/>
      <c r="AD68" s="16"/>
      <c r="AE68" s="43">
        <f t="shared" si="57"/>
        <v>0</v>
      </c>
      <c r="AF68" s="16">
        <v>-19</v>
      </c>
      <c r="AG68" s="43">
        <f t="shared" si="7"/>
        <v>-2285290.7400000002</v>
      </c>
      <c r="AH68" s="16">
        <v>0</v>
      </c>
      <c r="AI68" s="43">
        <f t="shared" si="76"/>
        <v>0</v>
      </c>
      <c r="AJ68" s="16">
        <f t="shared" si="8"/>
        <v>27</v>
      </c>
      <c r="AK68" s="43">
        <f t="shared" si="9"/>
        <v>3787531.7336633066</v>
      </c>
      <c r="AL68" s="11">
        <f t="shared" si="10"/>
        <v>27</v>
      </c>
      <c r="AM68" s="113">
        <f t="shared" si="58"/>
        <v>27</v>
      </c>
      <c r="AN68" s="113">
        <f t="shared" si="59"/>
        <v>0</v>
      </c>
      <c r="AO68" s="144">
        <f t="shared" si="11"/>
        <v>3247518.42</v>
      </c>
      <c r="AP68" s="118">
        <f t="shared" si="60"/>
        <v>0</v>
      </c>
      <c r="AQ68" s="119">
        <f t="shared" si="30"/>
        <v>540013.31366330665</v>
      </c>
    </row>
    <row r="69" spans="1:43" s="5" customFormat="1" ht="25.5" x14ac:dyDescent="0.2">
      <c r="A69" s="7" t="s">
        <v>171</v>
      </c>
      <c r="B69" s="9" t="s">
        <v>250</v>
      </c>
      <c r="C69" s="137">
        <v>139568.88</v>
      </c>
      <c r="D69" s="8"/>
      <c r="E69" s="16"/>
      <c r="F69" s="16"/>
      <c r="G69" s="16"/>
      <c r="H69" s="16"/>
      <c r="I69" s="16">
        <v>153</v>
      </c>
      <c r="J69" s="43">
        <f t="shared" si="31"/>
        <v>23438235.805058315</v>
      </c>
      <c r="K69" s="43"/>
      <c r="L69" s="43"/>
      <c r="M69" s="43"/>
      <c r="N69" s="43"/>
      <c r="O69" s="16">
        <f t="shared" si="22"/>
        <v>102</v>
      </c>
      <c r="P69" s="43">
        <f t="shared" si="32"/>
        <v>15625490.536705544</v>
      </c>
      <c r="Q69" s="118">
        <v>73</v>
      </c>
      <c r="R69" s="43">
        <v>10050266.869999999</v>
      </c>
      <c r="S69" s="11">
        <f t="shared" si="23"/>
        <v>29</v>
      </c>
      <c r="T69" s="43"/>
      <c r="U69" s="119">
        <f t="shared" si="70"/>
        <v>137674.89000000001</v>
      </c>
      <c r="V69" s="113">
        <f t="shared" si="79"/>
        <v>73</v>
      </c>
      <c r="W69" s="110">
        <f t="shared" si="80"/>
        <v>10050266.869999999</v>
      </c>
      <c r="X69" s="115"/>
      <c r="Y69" s="59"/>
      <c r="Z69" s="128">
        <f t="shared" si="78"/>
        <v>80</v>
      </c>
      <c r="AA69" s="43">
        <f>J69-R69</f>
        <v>13387968.935058316</v>
      </c>
      <c r="AB69" s="11"/>
      <c r="AC69" s="85"/>
      <c r="AD69" s="16"/>
      <c r="AE69" s="43">
        <f t="shared" si="57"/>
        <v>0</v>
      </c>
      <c r="AF69" s="16">
        <v>-44</v>
      </c>
      <c r="AG69" s="43">
        <f t="shared" si="7"/>
        <v>-6141030.7199999997</v>
      </c>
      <c r="AH69" s="16">
        <v>0</v>
      </c>
      <c r="AI69" s="43">
        <f t="shared" si="76"/>
        <v>0</v>
      </c>
      <c r="AJ69" s="16">
        <f t="shared" si="8"/>
        <v>109</v>
      </c>
      <c r="AK69" s="43">
        <f t="shared" si="9"/>
        <v>17297205.085058317</v>
      </c>
      <c r="AL69" s="11">
        <f t="shared" si="10"/>
        <v>110</v>
      </c>
      <c r="AM69" s="113">
        <f t="shared" si="58"/>
        <v>110</v>
      </c>
      <c r="AN69" s="113">
        <f t="shared" si="59"/>
        <v>0</v>
      </c>
      <c r="AO69" s="144">
        <f t="shared" si="11"/>
        <v>15075400.310000001</v>
      </c>
      <c r="AP69" s="118">
        <f t="shared" si="60"/>
        <v>-1</v>
      </c>
      <c r="AQ69" s="119">
        <f t="shared" si="30"/>
        <v>2221804.7750583161</v>
      </c>
    </row>
    <row r="70" spans="1:43" s="5" customFormat="1" ht="25.5" x14ac:dyDescent="0.2">
      <c r="A70" s="7" t="s">
        <v>172</v>
      </c>
      <c r="B70" s="9" t="s">
        <v>251</v>
      </c>
      <c r="C70" s="137">
        <v>186133.44</v>
      </c>
      <c r="D70" s="8"/>
      <c r="E70" s="16"/>
      <c r="F70" s="16"/>
      <c r="G70" s="16"/>
      <c r="H70" s="16"/>
      <c r="I70" s="16">
        <v>0</v>
      </c>
      <c r="J70" s="43">
        <f t="shared" si="31"/>
        <v>0</v>
      </c>
      <c r="K70" s="43"/>
      <c r="L70" s="43"/>
      <c r="M70" s="43"/>
      <c r="N70" s="43"/>
      <c r="O70" s="16">
        <f t="shared" si="22"/>
        <v>0</v>
      </c>
      <c r="P70" s="43">
        <f t="shared" si="32"/>
        <v>0</v>
      </c>
      <c r="Q70" s="118">
        <v>0</v>
      </c>
      <c r="R70" s="43">
        <f t="shared" si="69"/>
        <v>0</v>
      </c>
      <c r="S70" s="11">
        <f t="shared" si="23"/>
        <v>0</v>
      </c>
      <c r="T70" s="43"/>
      <c r="U70" s="119" t="e">
        <f t="shared" si="70"/>
        <v>#DIV/0!</v>
      </c>
      <c r="V70" s="115"/>
      <c r="W70" s="59"/>
      <c r="X70" s="115"/>
      <c r="Y70" s="59"/>
      <c r="Z70" s="128">
        <f t="shared" si="78"/>
        <v>0</v>
      </c>
      <c r="AA70" s="11"/>
      <c r="AB70" s="11"/>
      <c r="AC70" s="43">
        <f>Z70*C70</f>
        <v>0</v>
      </c>
      <c r="AD70" s="16"/>
      <c r="AE70" s="43">
        <f t="shared" si="57"/>
        <v>0</v>
      </c>
      <c r="AF70" s="16">
        <v>0</v>
      </c>
      <c r="AG70" s="43">
        <f t="shared" si="7"/>
        <v>0</v>
      </c>
      <c r="AH70" s="16">
        <v>0</v>
      </c>
      <c r="AI70" s="43">
        <f t="shared" si="76"/>
        <v>0</v>
      </c>
      <c r="AJ70" s="16">
        <f t="shared" si="8"/>
        <v>0</v>
      </c>
      <c r="AK70" s="43">
        <f t="shared" si="9"/>
        <v>0</v>
      </c>
      <c r="AL70" s="11">
        <f t="shared" si="10"/>
        <v>0</v>
      </c>
      <c r="AM70" s="113">
        <f t="shared" si="58"/>
        <v>0</v>
      </c>
      <c r="AN70" s="113">
        <f t="shared" si="59"/>
        <v>0</v>
      </c>
      <c r="AO70" s="144">
        <f t="shared" si="11"/>
        <v>0</v>
      </c>
      <c r="AP70" s="118">
        <f t="shared" si="60"/>
        <v>0</v>
      </c>
      <c r="AQ70" s="119">
        <f t="shared" si="30"/>
        <v>0</v>
      </c>
    </row>
    <row r="71" spans="1:43" s="5" customFormat="1" ht="25.5" x14ac:dyDescent="0.2">
      <c r="A71" s="7" t="s">
        <v>173</v>
      </c>
      <c r="B71" s="9" t="s">
        <v>252</v>
      </c>
      <c r="C71" s="137">
        <v>209677.87</v>
      </c>
      <c r="D71" s="8"/>
      <c r="E71" s="16"/>
      <c r="F71" s="16"/>
      <c r="G71" s="16"/>
      <c r="H71" s="16"/>
      <c r="I71" s="16">
        <v>3</v>
      </c>
      <c r="J71" s="43">
        <f t="shared" si="31"/>
        <v>690428.55681968969</v>
      </c>
      <c r="K71" s="43"/>
      <c r="L71" s="43"/>
      <c r="M71" s="43"/>
      <c r="N71" s="43"/>
      <c r="O71" s="16">
        <f t="shared" si="22"/>
        <v>2</v>
      </c>
      <c r="P71" s="43">
        <f t="shared" si="32"/>
        <v>460285.70454645978</v>
      </c>
      <c r="Q71" s="118">
        <v>1</v>
      </c>
      <c r="R71" s="43">
        <v>209677.87</v>
      </c>
      <c r="S71" s="11">
        <f t="shared" si="23"/>
        <v>1</v>
      </c>
      <c r="T71" s="43"/>
      <c r="U71" s="119">
        <f t="shared" si="70"/>
        <v>209677.87</v>
      </c>
      <c r="V71" s="113">
        <f t="shared" ref="V71:V82" si="81">Q71</f>
        <v>1</v>
      </c>
      <c r="W71" s="110">
        <f t="shared" ref="W71:W82" si="82">R71</f>
        <v>209677.87</v>
      </c>
      <c r="X71" s="115"/>
      <c r="Y71" s="59"/>
      <c r="Z71" s="128">
        <f t="shared" si="78"/>
        <v>2</v>
      </c>
      <c r="AA71" s="43">
        <f>J71-R71</f>
        <v>480750.6868196897</v>
      </c>
      <c r="AB71" s="11"/>
      <c r="AC71" s="85"/>
      <c r="AD71" s="16"/>
      <c r="AE71" s="43">
        <f t="shared" si="57"/>
        <v>0</v>
      </c>
      <c r="AF71" s="16">
        <v>0</v>
      </c>
      <c r="AG71" s="43">
        <f t="shared" si="7"/>
        <v>0</v>
      </c>
      <c r="AH71" s="16">
        <v>0</v>
      </c>
      <c r="AI71" s="43">
        <f t="shared" si="76"/>
        <v>0</v>
      </c>
      <c r="AJ71" s="16">
        <f t="shared" si="8"/>
        <v>3</v>
      </c>
      <c r="AK71" s="43">
        <f t="shared" si="9"/>
        <v>690428.55681968969</v>
      </c>
      <c r="AL71" s="11">
        <f t="shared" si="10"/>
        <v>2</v>
      </c>
      <c r="AM71" s="113">
        <f t="shared" si="58"/>
        <v>2</v>
      </c>
      <c r="AN71" s="113">
        <f t="shared" si="59"/>
        <v>0</v>
      </c>
      <c r="AO71" s="144">
        <f t="shared" si="11"/>
        <v>314516.81</v>
      </c>
      <c r="AP71" s="118">
        <f t="shared" si="60"/>
        <v>1</v>
      </c>
      <c r="AQ71" s="119">
        <f t="shared" si="30"/>
        <v>375911.7468196897</v>
      </c>
    </row>
    <row r="72" spans="1:43" s="5" customFormat="1" ht="25.5" x14ac:dyDescent="0.2">
      <c r="A72" s="7" t="s">
        <v>174</v>
      </c>
      <c r="B72" s="9" t="s">
        <v>253</v>
      </c>
      <c r="C72" s="137">
        <v>275792.74</v>
      </c>
      <c r="D72" s="8"/>
      <c r="E72" s="16"/>
      <c r="F72" s="16"/>
      <c r="G72" s="16"/>
      <c r="H72" s="16"/>
      <c r="I72" s="16">
        <v>3</v>
      </c>
      <c r="J72" s="43">
        <f t="shared" si="31"/>
        <v>908132.00009876047</v>
      </c>
      <c r="K72" s="43"/>
      <c r="L72" s="43"/>
      <c r="M72" s="43"/>
      <c r="N72" s="43"/>
      <c r="O72" s="16">
        <f t="shared" si="22"/>
        <v>2</v>
      </c>
      <c r="P72" s="43">
        <f t="shared" si="32"/>
        <v>605421.33339917369</v>
      </c>
      <c r="Q72" s="118">
        <v>2</v>
      </c>
      <c r="R72" s="43">
        <v>551585.48</v>
      </c>
      <c r="S72" s="11">
        <f t="shared" si="23"/>
        <v>0</v>
      </c>
      <c r="T72" s="43"/>
      <c r="U72" s="119">
        <f t="shared" si="70"/>
        <v>275792.74</v>
      </c>
      <c r="V72" s="113">
        <f t="shared" si="81"/>
        <v>2</v>
      </c>
      <c r="W72" s="110">
        <f t="shared" si="82"/>
        <v>551585.48</v>
      </c>
      <c r="X72" s="115"/>
      <c r="Y72" s="59"/>
      <c r="Z72" s="128">
        <f t="shared" si="78"/>
        <v>1</v>
      </c>
      <c r="AA72" s="43">
        <f>J72-R72</f>
        <v>356546.52009876049</v>
      </c>
      <c r="AB72" s="11"/>
      <c r="AC72" s="85"/>
      <c r="AD72" s="16"/>
      <c r="AE72" s="43">
        <f t="shared" si="57"/>
        <v>0</v>
      </c>
      <c r="AF72" s="16">
        <v>0</v>
      </c>
      <c r="AG72" s="43">
        <f t="shared" ref="AG72:AG89" si="83">ROUND(C72*AF72,2)</f>
        <v>0</v>
      </c>
      <c r="AH72" s="16">
        <v>0</v>
      </c>
      <c r="AI72" s="43">
        <f t="shared" si="76"/>
        <v>0</v>
      </c>
      <c r="AJ72" s="16">
        <f t="shared" ref="AJ72:AJ89" si="84">I72+AF72+AH72</f>
        <v>3</v>
      </c>
      <c r="AK72" s="43">
        <f t="shared" ref="AK72:AK89" si="85">J72+AG72+AI72</f>
        <v>908132.00009876047</v>
      </c>
      <c r="AL72" s="11">
        <f t="shared" ref="AL72:AL89" si="86">ROUND(Q72/8*12,0)</f>
        <v>3</v>
      </c>
      <c r="AM72" s="113">
        <f t="shared" ref="AM72:AM89" si="87">ROUND(V72/8*12,0)</f>
        <v>3</v>
      </c>
      <c r="AN72" s="113">
        <f t="shared" ref="AN72:AN89" si="88">ROUND(X72/8*12,0)</f>
        <v>0</v>
      </c>
      <c r="AO72" s="144">
        <f t="shared" ref="AO72:AO89" si="89">ROUND(R72/8*12,2)</f>
        <v>827378.22</v>
      </c>
      <c r="AP72" s="118">
        <f t="shared" si="60"/>
        <v>0</v>
      </c>
      <c r="AQ72" s="119">
        <f t="shared" si="30"/>
        <v>80753.780098760501</v>
      </c>
    </row>
    <row r="73" spans="1:43" s="5" customFormat="1" ht="25.5" x14ac:dyDescent="0.2">
      <c r="A73" s="7" t="s">
        <v>175</v>
      </c>
      <c r="B73" s="9" t="s">
        <v>254</v>
      </c>
      <c r="C73" s="137">
        <v>453150.7</v>
      </c>
      <c r="D73" s="8"/>
      <c r="E73" s="16"/>
      <c r="F73" s="16"/>
      <c r="G73" s="16"/>
      <c r="H73" s="16"/>
      <c r="I73" s="16">
        <v>6</v>
      </c>
      <c r="J73" s="43">
        <f t="shared" si="31"/>
        <v>2984274.7241073381</v>
      </c>
      <c r="K73" s="43"/>
      <c r="L73" s="43"/>
      <c r="M73" s="43"/>
      <c r="N73" s="43"/>
      <c r="O73" s="16">
        <f t="shared" si="22"/>
        <v>4</v>
      </c>
      <c r="P73" s="43">
        <f t="shared" si="32"/>
        <v>1989516.4827382255</v>
      </c>
      <c r="Q73" s="118">
        <f>11+1</f>
        <v>12</v>
      </c>
      <c r="R73" s="43">
        <v>4759389.8600000003</v>
      </c>
      <c r="S73" s="11">
        <f t="shared" si="23"/>
        <v>-8</v>
      </c>
      <c r="T73" s="43"/>
      <c r="U73" s="119">
        <f t="shared" si="70"/>
        <v>396615.82</v>
      </c>
      <c r="V73" s="113">
        <f t="shared" si="81"/>
        <v>12</v>
      </c>
      <c r="W73" s="110">
        <f t="shared" si="82"/>
        <v>4759389.8600000003</v>
      </c>
      <c r="X73" s="115"/>
      <c r="Y73" s="59"/>
      <c r="Z73" s="127"/>
      <c r="AA73" s="11"/>
      <c r="AB73" s="11">
        <f>I73-Q73</f>
        <v>-6</v>
      </c>
      <c r="AC73" s="43">
        <f>J73-R73</f>
        <v>-1775115.1358926622</v>
      </c>
      <c r="AD73" s="16"/>
      <c r="AE73" s="43">
        <f t="shared" si="57"/>
        <v>0</v>
      </c>
      <c r="AF73" s="16">
        <v>0</v>
      </c>
      <c r="AG73" s="43">
        <f t="shared" si="83"/>
        <v>0</v>
      </c>
      <c r="AH73" s="16">
        <v>0</v>
      </c>
      <c r="AI73" s="43">
        <f t="shared" si="76"/>
        <v>0</v>
      </c>
      <c r="AJ73" s="16">
        <f t="shared" si="84"/>
        <v>6</v>
      </c>
      <c r="AK73" s="43">
        <f t="shared" si="85"/>
        <v>2984274.7241073381</v>
      </c>
      <c r="AL73" s="11">
        <f t="shared" si="86"/>
        <v>18</v>
      </c>
      <c r="AM73" s="113">
        <f t="shared" si="87"/>
        <v>18</v>
      </c>
      <c r="AN73" s="113">
        <f t="shared" si="88"/>
        <v>0</v>
      </c>
      <c r="AO73" s="144">
        <f t="shared" si="89"/>
        <v>7139084.79</v>
      </c>
      <c r="AP73" s="118">
        <f t="shared" si="60"/>
        <v>-12</v>
      </c>
      <c r="AQ73" s="119">
        <f t="shared" si="30"/>
        <v>-4154810.0658926619</v>
      </c>
    </row>
    <row r="74" spans="1:43" s="5" customFormat="1" ht="38.25" x14ac:dyDescent="0.2">
      <c r="A74" s="7" t="s">
        <v>176</v>
      </c>
      <c r="B74" s="9" t="s">
        <v>255</v>
      </c>
      <c r="C74" s="137">
        <v>13728.89</v>
      </c>
      <c r="D74" s="8"/>
      <c r="E74" s="16"/>
      <c r="F74" s="16"/>
      <c r="G74" s="16"/>
      <c r="H74" s="16"/>
      <c r="I74" s="16">
        <v>17</v>
      </c>
      <c r="J74" s="43">
        <f t="shared" si="31"/>
        <v>256170.5741930333</v>
      </c>
      <c r="K74" s="43"/>
      <c r="L74" s="43"/>
      <c r="M74" s="43"/>
      <c r="N74" s="43"/>
      <c r="O74" s="16">
        <f t="shared" si="22"/>
        <v>11</v>
      </c>
      <c r="P74" s="43">
        <f t="shared" si="32"/>
        <v>170780.38279535554</v>
      </c>
      <c r="Q74" s="118">
        <v>3</v>
      </c>
      <c r="R74" s="43">
        <v>27457.78</v>
      </c>
      <c r="S74" s="11">
        <f t="shared" si="23"/>
        <v>8</v>
      </c>
      <c r="T74" s="43"/>
      <c r="U74" s="119">
        <f t="shared" si="70"/>
        <v>9152.59</v>
      </c>
      <c r="V74" s="113">
        <f t="shared" si="81"/>
        <v>3</v>
      </c>
      <c r="W74" s="110">
        <f t="shared" si="82"/>
        <v>27457.78</v>
      </c>
      <c r="X74" s="115"/>
      <c r="Y74" s="59"/>
      <c r="Z74" s="128">
        <f t="shared" ref="Z74:AA80" si="90">I74-Q74</f>
        <v>14</v>
      </c>
      <c r="AA74" s="43">
        <f t="shared" si="90"/>
        <v>228712.7941930333</v>
      </c>
      <c r="AB74" s="11"/>
      <c r="AC74" s="85"/>
      <c r="AD74" s="16"/>
      <c r="AE74" s="43">
        <f t="shared" si="57"/>
        <v>0</v>
      </c>
      <c r="AF74" s="16">
        <v>0</v>
      </c>
      <c r="AG74" s="43">
        <f t="shared" si="83"/>
        <v>0</v>
      </c>
      <c r="AH74" s="16">
        <v>0</v>
      </c>
      <c r="AI74" s="43">
        <f t="shared" si="76"/>
        <v>0</v>
      </c>
      <c r="AJ74" s="16">
        <f t="shared" si="84"/>
        <v>17</v>
      </c>
      <c r="AK74" s="43">
        <f t="shared" si="85"/>
        <v>256170.5741930333</v>
      </c>
      <c r="AL74" s="11">
        <f t="shared" si="86"/>
        <v>5</v>
      </c>
      <c r="AM74" s="113">
        <f t="shared" si="87"/>
        <v>5</v>
      </c>
      <c r="AN74" s="113">
        <f t="shared" si="88"/>
        <v>0</v>
      </c>
      <c r="AO74" s="144">
        <f t="shared" si="89"/>
        <v>41186.67</v>
      </c>
      <c r="AP74" s="146">
        <f t="shared" si="60"/>
        <v>12</v>
      </c>
      <c r="AQ74" s="147">
        <f t="shared" si="30"/>
        <v>214983.90419303329</v>
      </c>
    </row>
    <row r="75" spans="1:43" s="5" customFormat="1" ht="38.25" x14ac:dyDescent="0.2">
      <c r="A75" s="7" t="s">
        <v>177</v>
      </c>
      <c r="B75" s="9" t="s">
        <v>256</v>
      </c>
      <c r="C75" s="137">
        <v>52300.54</v>
      </c>
      <c r="D75" s="8"/>
      <c r="E75" s="16"/>
      <c r="F75" s="16"/>
      <c r="G75" s="16"/>
      <c r="H75" s="16"/>
      <c r="I75" s="16">
        <v>124</v>
      </c>
      <c r="J75" s="43">
        <f t="shared" si="31"/>
        <v>7118242.0726027917</v>
      </c>
      <c r="K75" s="43"/>
      <c r="L75" s="43"/>
      <c r="M75" s="43"/>
      <c r="N75" s="43"/>
      <c r="O75" s="16">
        <f t="shared" ref="O75:O89" si="91">ROUND(I75/12*8,0)</f>
        <v>83</v>
      </c>
      <c r="P75" s="43">
        <f t="shared" si="32"/>
        <v>4745494.7150685275</v>
      </c>
      <c r="Q75" s="118">
        <v>88</v>
      </c>
      <c r="R75" s="43">
        <v>4504383.9800000004</v>
      </c>
      <c r="S75" s="11">
        <f t="shared" si="23"/>
        <v>-5</v>
      </c>
      <c r="T75" s="43"/>
      <c r="U75" s="119">
        <f t="shared" si="70"/>
        <v>51186.18</v>
      </c>
      <c r="V75" s="113">
        <f t="shared" si="81"/>
        <v>88</v>
      </c>
      <c r="W75" s="110">
        <f t="shared" si="82"/>
        <v>4504383.9800000004</v>
      </c>
      <c r="X75" s="115"/>
      <c r="Y75" s="59"/>
      <c r="Z75" s="128">
        <f t="shared" si="90"/>
        <v>36</v>
      </c>
      <c r="AA75" s="43">
        <f t="shared" si="90"/>
        <v>2613858.0926027913</v>
      </c>
      <c r="AB75" s="11"/>
      <c r="AC75" s="85"/>
      <c r="AD75" s="16"/>
      <c r="AE75" s="43">
        <f t="shared" ref="AE75:AE89" si="92">AD75*C75</f>
        <v>0</v>
      </c>
      <c r="AF75" s="16">
        <v>0</v>
      </c>
      <c r="AG75" s="43">
        <f t="shared" si="83"/>
        <v>0</v>
      </c>
      <c r="AH75" s="16">
        <v>0</v>
      </c>
      <c r="AI75" s="43">
        <f t="shared" si="76"/>
        <v>0</v>
      </c>
      <c r="AJ75" s="16">
        <f t="shared" si="84"/>
        <v>124</v>
      </c>
      <c r="AK75" s="43">
        <f t="shared" si="85"/>
        <v>7118242.0726027917</v>
      </c>
      <c r="AL75" s="11">
        <f t="shared" si="86"/>
        <v>132</v>
      </c>
      <c r="AM75" s="113">
        <f t="shared" si="87"/>
        <v>132</v>
      </c>
      <c r="AN75" s="113">
        <f t="shared" si="88"/>
        <v>0</v>
      </c>
      <c r="AO75" s="144">
        <f t="shared" si="89"/>
        <v>6756575.9699999997</v>
      </c>
      <c r="AP75" s="118">
        <f t="shared" ref="AP75:AP89" si="93">AJ75-AM75-AN75</f>
        <v>-8</v>
      </c>
      <c r="AQ75" s="119">
        <f t="shared" ref="AQ75:AQ89" si="94">AK75-AO75</f>
        <v>361666.10260279197</v>
      </c>
    </row>
    <row r="76" spans="1:43" s="5" customFormat="1" ht="38.25" x14ac:dyDescent="0.2">
      <c r="A76" s="7" t="s">
        <v>178</v>
      </c>
      <c r="B76" s="9" t="s">
        <v>257</v>
      </c>
      <c r="C76" s="137">
        <v>109831.13</v>
      </c>
      <c r="D76" s="8"/>
      <c r="E76" s="16"/>
      <c r="F76" s="16"/>
      <c r="G76" s="16"/>
      <c r="H76" s="16"/>
      <c r="I76" s="16">
        <v>71</v>
      </c>
      <c r="J76" s="43">
        <f t="shared" ref="J76:J89" si="95">I76*C76*1.09760201338</f>
        <v>8559111.7288058363</v>
      </c>
      <c r="K76" s="43"/>
      <c r="L76" s="43"/>
      <c r="M76" s="43"/>
      <c r="N76" s="43"/>
      <c r="O76" s="16">
        <f t="shared" si="91"/>
        <v>47</v>
      </c>
      <c r="P76" s="43">
        <f t="shared" ref="P76:P89" si="96">J76/12*8</f>
        <v>5706074.4858705578</v>
      </c>
      <c r="Q76" s="118">
        <v>56</v>
      </c>
      <c r="R76" s="43">
        <v>6027637</v>
      </c>
      <c r="S76" s="11">
        <f t="shared" si="23"/>
        <v>-9</v>
      </c>
      <c r="T76" s="43"/>
      <c r="U76" s="119">
        <f t="shared" si="70"/>
        <v>107636.38</v>
      </c>
      <c r="V76" s="113">
        <f t="shared" si="81"/>
        <v>56</v>
      </c>
      <c r="W76" s="110">
        <f t="shared" si="82"/>
        <v>6027637</v>
      </c>
      <c r="X76" s="115"/>
      <c r="Y76" s="59"/>
      <c r="Z76" s="125">
        <f t="shared" si="90"/>
        <v>15</v>
      </c>
      <c r="AA76" s="43">
        <f t="shared" si="90"/>
        <v>2531474.7288058363</v>
      </c>
      <c r="AB76" s="11"/>
      <c r="AC76" s="85"/>
      <c r="AD76" s="16"/>
      <c r="AE76" s="43">
        <f t="shared" si="92"/>
        <v>0</v>
      </c>
      <c r="AF76" s="16">
        <v>-4</v>
      </c>
      <c r="AG76" s="43">
        <f t="shared" si="83"/>
        <v>-439324.52</v>
      </c>
      <c r="AH76" s="16">
        <v>0</v>
      </c>
      <c r="AI76" s="43">
        <f t="shared" si="76"/>
        <v>0</v>
      </c>
      <c r="AJ76" s="16">
        <f t="shared" si="84"/>
        <v>67</v>
      </c>
      <c r="AK76" s="43">
        <f t="shared" si="85"/>
        <v>8119787.2088058367</v>
      </c>
      <c r="AL76" s="11">
        <f t="shared" si="86"/>
        <v>84</v>
      </c>
      <c r="AM76" s="113">
        <f t="shared" si="87"/>
        <v>84</v>
      </c>
      <c r="AN76" s="113">
        <f t="shared" si="88"/>
        <v>0</v>
      </c>
      <c r="AO76" s="144">
        <f t="shared" si="89"/>
        <v>9041455.5</v>
      </c>
      <c r="AP76" s="118">
        <f t="shared" si="93"/>
        <v>-17</v>
      </c>
      <c r="AQ76" s="119">
        <f t="shared" si="94"/>
        <v>-921668.29119416326</v>
      </c>
    </row>
    <row r="77" spans="1:43" s="5" customFormat="1" ht="38.25" x14ac:dyDescent="0.2">
      <c r="A77" s="7" t="s">
        <v>179</v>
      </c>
      <c r="B77" s="9" t="s">
        <v>258</v>
      </c>
      <c r="C77" s="137">
        <v>196127.02</v>
      </c>
      <c r="D77" s="8"/>
      <c r="E77" s="16"/>
      <c r="F77" s="16"/>
      <c r="G77" s="16"/>
      <c r="H77" s="16"/>
      <c r="I77" s="16">
        <v>7</v>
      </c>
      <c r="J77" s="43">
        <f t="shared" si="95"/>
        <v>1506885.8842115365</v>
      </c>
      <c r="K77" s="43"/>
      <c r="L77" s="43"/>
      <c r="M77" s="43"/>
      <c r="N77" s="43"/>
      <c r="O77" s="16">
        <f t="shared" si="91"/>
        <v>5</v>
      </c>
      <c r="P77" s="43">
        <f t="shared" si="96"/>
        <v>1004590.5894743577</v>
      </c>
      <c r="Q77" s="118">
        <v>4</v>
      </c>
      <c r="R77" s="43">
        <v>787123.1</v>
      </c>
      <c r="S77" s="11">
        <f t="shared" si="23"/>
        <v>1</v>
      </c>
      <c r="T77" s="43"/>
      <c r="U77" s="119">
        <f t="shared" si="70"/>
        <v>196780.78</v>
      </c>
      <c r="V77" s="113">
        <f t="shared" si="81"/>
        <v>4</v>
      </c>
      <c r="W77" s="110">
        <f t="shared" si="82"/>
        <v>787123.1</v>
      </c>
      <c r="X77" s="115"/>
      <c r="Y77" s="59"/>
      <c r="Z77" s="125">
        <f t="shared" si="90"/>
        <v>3</v>
      </c>
      <c r="AA77" s="43">
        <f t="shared" si="90"/>
        <v>719762.78421153652</v>
      </c>
      <c r="AB77" s="11"/>
      <c r="AC77" s="85"/>
      <c r="AD77" s="16"/>
      <c r="AE77" s="43">
        <f t="shared" si="92"/>
        <v>0</v>
      </c>
      <c r="AF77" s="16">
        <v>0</v>
      </c>
      <c r="AG77" s="43">
        <f t="shared" si="83"/>
        <v>0</v>
      </c>
      <c r="AH77" s="16">
        <v>0</v>
      </c>
      <c r="AI77" s="43">
        <f t="shared" si="76"/>
        <v>0</v>
      </c>
      <c r="AJ77" s="16">
        <f t="shared" si="84"/>
        <v>7</v>
      </c>
      <c r="AK77" s="43">
        <f t="shared" si="85"/>
        <v>1506885.8842115365</v>
      </c>
      <c r="AL77" s="11">
        <f t="shared" si="86"/>
        <v>6</v>
      </c>
      <c r="AM77" s="113">
        <f t="shared" si="87"/>
        <v>6</v>
      </c>
      <c r="AN77" s="113">
        <f t="shared" si="88"/>
        <v>0</v>
      </c>
      <c r="AO77" s="144">
        <f t="shared" si="89"/>
        <v>1180684.6499999999</v>
      </c>
      <c r="AP77" s="118">
        <f t="shared" si="93"/>
        <v>1</v>
      </c>
      <c r="AQ77" s="119">
        <f t="shared" si="94"/>
        <v>326201.23421153659</v>
      </c>
    </row>
    <row r="78" spans="1:43" s="5" customFormat="1" ht="25.5" x14ac:dyDescent="0.2">
      <c r="A78" s="7" t="s">
        <v>180</v>
      </c>
      <c r="B78" s="9" t="s">
        <v>259</v>
      </c>
      <c r="C78" s="137">
        <v>51388.68</v>
      </c>
      <c r="D78" s="8"/>
      <c r="E78" s="16"/>
      <c r="F78" s="16"/>
      <c r="G78" s="16"/>
      <c r="H78" s="16"/>
      <c r="I78" s="16">
        <v>278</v>
      </c>
      <c r="J78" s="43">
        <f t="shared" si="95"/>
        <v>15680400.57995747</v>
      </c>
      <c r="K78" s="43"/>
      <c r="L78" s="43"/>
      <c r="M78" s="43"/>
      <c r="N78" s="43"/>
      <c r="O78" s="16">
        <f t="shared" si="91"/>
        <v>185</v>
      </c>
      <c r="P78" s="43">
        <f t="shared" si="96"/>
        <v>10453600.386638314</v>
      </c>
      <c r="Q78" s="118">
        <v>255</v>
      </c>
      <c r="R78" s="43">
        <v>12997869.41</v>
      </c>
      <c r="S78" s="11">
        <f t="shared" si="23"/>
        <v>-70</v>
      </c>
      <c r="T78" s="43"/>
      <c r="U78" s="119">
        <f t="shared" si="70"/>
        <v>50972.04</v>
      </c>
      <c r="V78" s="113">
        <f t="shared" si="81"/>
        <v>255</v>
      </c>
      <c r="W78" s="110">
        <f t="shared" si="82"/>
        <v>12997869.41</v>
      </c>
      <c r="X78" s="115"/>
      <c r="Y78" s="59"/>
      <c r="Z78" s="125">
        <f t="shared" si="90"/>
        <v>23</v>
      </c>
      <c r="AA78" s="43">
        <f t="shared" si="90"/>
        <v>2682531.1699574701</v>
      </c>
      <c r="AB78" s="11"/>
      <c r="AC78" s="85"/>
      <c r="AD78" s="16"/>
      <c r="AE78" s="43">
        <f t="shared" si="92"/>
        <v>0</v>
      </c>
      <c r="AF78" s="16">
        <v>0</v>
      </c>
      <c r="AG78" s="43">
        <f t="shared" si="83"/>
        <v>0</v>
      </c>
      <c r="AH78" s="16">
        <v>0</v>
      </c>
      <c r="AI78" s="43">
        <f t="shared" si="76"/>
        <v>0</v>
      </c>
      <c r="AJ78" s="16">
        <f t="shared" si="84"/>
        <v>278</v>
      </c>
      <c r="AK78" s="43">
        <f t="shared" si="85"/>
        <v>15680400.57995747</v>
      </c>
      <c r="AL78" s="11">
        <f t="shared" si="86"/>
        <v>383</v>
      </c>
      <c r="AM78" s="113">
        <f t="shared" si="87"/>
        <v>383</v>
      </c>
      <c r="AN78" s="113">
        <f t="shared" si="88"/>
        <v>0</v>
      </c>
      <c r="AO78" s="144">
        <f t="shared" si="89"/>
        <v>19496804.120000001</v>
      </c>
      <c r="AP78" s="118">
        <f t="shared" si="93"/>
        <v>-105</v>
      </c>
      <c r="AQ78" s="119">
        <f t="shared" si="94"/>
        <v>-3816403.5400425307</v>
      </c>
    </row>
    <row r="79" spans="1:43" s="5" customFormat="1" ht="25.5" x14ac:dyDescent="0.2">
      <c r="A79" s="7" t="s">
        <v>181</v>
      </c>
      <c r="B79" s="9" t="s">
        <v>260</v>
      </c>
      <c r="C79" s="137">
        <v>128471.7</v>
      </c>
      <c r="D79" s="8"/>
      <c r="E79" s="16"/>
      <c r="F79" s="16"/>
      <c r="G79" s="16"/>
      <c r="H79" s="16"/>
      <c r="I79" s="16">
        <v>250</v>
      </c>
      <c r="J79" s="43">
        <f t="shared" si="95"/>
        <v>35252699.145587832</v>
      </c>
      <c r="K79" s="43"/>
      <c r="L79" s="43"/>
      <c r="M79" s="43"/>
      <c r="N79" s="43"/>
      <c r="O79" s="16">
        <f t="shared" si="91"/>
        <v>167</v>
      </c>
      <c r="P79" s="43">
        <f t="shared" si="96"/>
        <v>23501799.430391889</v>
      </c>
      <c r="Q79" s="118">
        <v>226</v>
      </c>
      <c r="R79" s="43">
        <v>28596067.09</v>
      </c>
      <c r="S79" s="11">
        <f t="shared" si="23"/>
        <v>-59</v>
      </c>
      <c r="T79" s="43"/>
      <c r="U79" s="119">
        <f t="shared" si="70"/>
        <v>126531.27</v>
      </c>
      <c r="V79" s="113">
        <f t="shared" si="81"/>
        <v>226</v>
      </c>
      <c r="W79" s="110">
        <f t="shared" si="82"/>
        <v>28596067.09</v>
      </c>
      <c r="X79" s="115"/>
      <c r="Y79" s="59"/>
      <c r="Z79" s="125">
        <f t="shared" si="90"/>
        <v>24</v>
      </c>
      <c r="AA79" s="43">
        <f t="shared" si="90"/>
        <v>6656632.0555878319</v>
      </c>
      <c r="AB79" s="11"/>
      <c r="AC79" s="85"/>
      <c r="AD79" s="16"/>
      <c r="AE79" s="43">
        <f t="shared" si="92"/>
        <v>0</v>
      </c>
      <c r="AF79" s="16">
        <v>0</v>
      </c>
      <c r="AG79" s="43">
        <f t="shared" si="83"/>
        <v>0</v>
      </c>
      <c r="AH79" s="16">
        <v>0</v>
      </c>
      <c r="AI79" s="43">
        <f t="shared" si="76"/>
        <v>0</v>
      </c>
      <c r="AJ79" s="16">
        <f t="shared" si="84"/>
        <v>250</v>
      </c>
      <c r="AK79" s="43">
        <f t="shared" si="85"/>
        <v>35252699.145587832</v>
      </c>
      <c r="AL79" s="11">
        <f t="shared" si="86"/>
        <v>339</v>
      </c>
      <c r="AM79" s="113">
        <f t="shared" si="87"/>
        <v>339</v>
      </c>
      <c r="AN79" s="113">
        <f t="shared" si="88"/>
        <v>0</v>
      </c>
      <c r="AO79" s="144">
        <f t="shared" si="89"/>
        <v>42894100.640000001</v>
      </c>
      <c r="AP79" s="118">
        <f t="shared" si="93"/>
        <v>-89</v>
      </c>
      <c r="AQ79" s="119">
        <f t="shared" si="94"/>
        <v>-7641401.4944121689</v>
      </c>
    </row>
    <row r="80" spans="1:43" s="5" customFormat="1" ht="25.5" x14ac:dyDescent="0.2">
      <c r="A80" s="7" t="s">
        <v>182</v>
      </c>
      <c r="B80" s="9" t="s">
        <v>261</v>
      </c>
      <c r="C80" s="137">
        <v>243782.88</v>
      </c>
      <c r="D80" s="8"/>
      <c r="E80" s="16"/>
      <c r="F80" s="16"/>
      <c r="G80" s="16"/>
      <c r="H80" s="16"/>
      <c r="I80" s="16">
        <v>121</v>
      </c>
      <c r="J80" s="43">
        <f t="shared" si="95"/>
        <v>32376766.169784568</v>
      </c>
      <c r="K80" s="43"/>
      <c r="L80" s="43"/>
      <c r="M80" s="43"/>
      <c r="N80" s="43"/>
      <c r="O80" s="16">
        <f t="shared" si="91"/>
        <v>81</v>
      </c>
      <c r="P80" s="43">
        <f t="shared" si="96"/>
        <v>21584510.77985638</v>
      </c>
      <c r="Q80" s="118">
        <v>104</v>
      </c>
      <c r="R80" s="43">
        <v>24156732.800000001</v>
      </c>
      <c r="S80" s="11">
        <f t="shared" si="23"/>
        <v>-23</v>
      </c>
      <c r="T80" s="43"/>
      <c r="U80" s="119">
        <f t="shared" si="70"/>
        <v>232276.28</v>
      </c>
      <c r="V80" s="113">
        <f t="shared" si="81"/>
        <v>104</v>
      </c>
      <c r="W80" s="110">
        <f t="shared" si="82"/>
        <v>24156732.800000001</v>
      </c>
      <c r="X80" s="115"/>
      <c r="Y80" s="59"/>
      <c r="Z80" s="125">
        <f t="shared" si="90"/>
        <v>17</v>
      </c>
      <c r="AA80" s="43">
        <f t="shared" si="90"/>
        <v>8220033.3697845675</v>
      </c>
      <c r="AB80" s="11"/>
      <c r="AC80" s="85"/>
      <c r="AD80" s="16"/>
      <c r="AE80" s="43">
        <f t="shared" si="92"/>
        <v>0</v>
      </c>
      <c r="AF80" s="16">
        <v>0</v>
      </c>
      <c r="AG80" s="43">
        <f t="shared" si="83"/>
        <v>0</v>
      </c>
      <c r="AH80" s="16">
        <v>0</v>
      </c>
      <c r="AI80" s="43">
        <f t="shared" si="76"/>
        <v>0</v>
      </c>
      <c r="AJ80" s="16">
        <f t="shared" si="84"/>
        <v>121</v>
      </c>
      <c r="AK80" s="43">
        <f t="shared" si="85"/>
        <v>32376766.169784568</v>
      </c>
      <c r="AL80" s="11">
        <f t="shared" si="86"/>
        <v>156</v>
      </c>
      <c r="AM80" s="113">
        <f t="shared" si="87"/>
        <v>156</v>
      </c>
      <c r="AN80" s="113">
        <f t="shared" si="88"/>
        <v>0</v>
      </c>
      <c r="AO80" s="144">
        <f t="shared" si="89"/>
        <v>36235099.200000003</v>
      </c>
      <c r="AP80" s="118">
        <f t="shared" si="93"/>
        <v>-35</v>
      </c>
      <c r="AQ80" s="119">
        <f t="shared" si="94"/>
        <v>-3858333.0302154347</v>
      </c>
    </row>
    <row r="81" spans="1:43" s="5" customFormat="1" ht="38.25" x14ac:dyDescent="0.2">
      <c r="A81" s="7" t="s">
        <v>183</v>
      </c>
      <c r="B81" s="9" t="s">
        <v>262</v>
      </c>
      <c r="C81" s="137">
        <v>101143.87</v>
      </c>
      <c r="D81" s="8"/>
      <c r="E81" s="16"/>
      <c r="F81" s="16"/>
      <c r="G81" s="16"/>
      <c r="H81" s="16"/>
      <c r="I81" s="16">
        <v>6</v>
      </c>
      <c r="J81" s="43">
        <f t="shared" si="95"/>
        <v>666094.29211826983</v>
      </c>
      <c r="K81" s="43"/>
      <c r="L81" s="43"/>
      <c r="M81" s="43"/>
      <c r="N81" s="43"/>
      <c r="O81" s="16">
        <f t="shared" si="91"/>
        <v>4</v>
      </c>
      <c r="P81" s="43">
        <f t="shared" si="96"/>
        <v>444062.86141217989</v>
      </c>
      <c r="Q81" s="118">
        <f>9+1</f>
        <v>10</v>
      </c>
      <c r="R81" s="43">
        <v>910294.83</v>
      </c>
      <c r="S81" s="11">
        <f t="shared" si="23"/>
        <v>-6</v>
      </c>
      <c r="T81" s="43"/>
      <c r="U81" s="119">
        <f t="shared" si="70"/>
        <v>91029.48</v>
      </c>
      <c r="V81" s="113">
        <f t="shared" si="81"/>
        <v>10</v>
      </c>
      <c r="W81" s="110">
        <f t="shared" si="82"/>
        <v>910294.83</v>
      </c>
      <c r="X81" s="115"/>
      <c r="Y81" s="59"/>
      <c r="Z81" s="126"/>
      <c r="AA81" s="11"/>
      <c r="AB81" s="11">
        <f t="shared" ref="AB81:AC83" si="97">I81-Q81</f>
        <v>-4</v>
      </c>
      <c r="AC81" s="43">
        <f t="shared" si="97"/>
        <v>-244200.53788173012</v>
      </c>
      <c r="AD81" s="16"/>
      <c r="AE81" s="43">
        <f t="shared" si="92"/>
        <v>0</v>
      </c>
      <c r="AF81" s="16">
        <v>0</v>
      </c>
      <c r="AG81" s="43">
        <f t="shared" si="83"/>
        <v>0</v>
      </c>
      <c r="AH81" s="16">
        <v>0</v>
      </c>
      <c r="AI81" s="43">
        <f t="shared" si="76"/>
        <v>0</v>
      </c>
      <c r="AJ81" s="16">
        <f t="shared" si="84"/>
        <v>6</v>
      </c>
      <c r="AK81" s="43">
        <f t="shared" si="85"/>
        <v>666094.29211826983</v>
      </c>
      <c r="AL81" s="11">
        <f t="shared" si="86"/>
        <v>15</v>
      </c>
      <c r="AM81" s="113">
        <f t="shared" si="87"/>
        <v>15</v>
      </c>
      <c r="AN81" s="113">
        <f t="shared" si="88"/>
        <v>0</v>
      </c>
      <c r="AO81" s="144">
        <f t="shared" si="89"/>
        <v>1365442.25</v>
      </c>
      <c r="AP81" s="118">
        <f t="shared" si="93"/>
        <v>-9</v>
      </c>
      <c r="AQ81" s="119">
        <f t="shared" si="94"/>
        <v>-699347.95788173017</v>
      </c>
    </row>
    <row r="82" spans="1:43" s="5" customFormat="1" ht="38.25" x14ac:dyDescent="0.2">
      <c r="A82" s="7" t="s">
        <v>184</v>
      </c>
      <c r="B82" s="9" t="s">
        <v>263</v>
      </c>
      <c r="C82" s="137">
        <v>184185.94</v>
      </c>
      <c r="D82" s="8"/>
      <c r="E82" s="16"/>
      <c r="F82" s="16"/>
      <c r="G82" s="16"/>
      <c r="H82" s="16"/>
      <c r="I82" s="16">
        <v>3</v>
      </c>
      <c r="J82" s="43">
        <f t="shared" si="95"/>
        <v>606488.57574086369</v>
      </c>
      <c r="K82" s="43"/>
      <c r="L82" s="43"/>
      <c r="M82" s="43"/>
      <c r="N82" s="43"/>
      <c r="O82" s="16">
        <f t="shared" si="91"/>
        <v>2</v>
      </c>
      <c r="P82" s="43">
        <f t="shared" si="96"/>
        <v>404325.71716057579</v>
      </c>
      <c r="Q82" s="118">
        <v>19</v>
      </c>
      <c r="R82" s="43">
        <v>3499532.86</v>
      </c>
      <c r="S82" s="11">
        <f t="shared" si="23"/>
        <v>-17</v>
      </c>
      <c r="T82" s="43"/>
      <c r="U82" s="119">
        <f t="shared" si="70"/>
        <v>184185.94</v>
      </c>
      <c r="V82" s="113">
        <f t="shared" si="81"/>
        <v>19</v>
      </c>
      <c r="W82" s="110">
        <f t="shared" si="82"/>
        <v>3499532.86</v>
      </c>
      <c r="X82" s="115"/>
      <c r="Y82" s="59"/>
      <c r="Z82" s="126"/>
      <c r="AA82" s="11"/>
      <c r="AB82" s="11">
        <f t="shared" si="97"/>
        <v>-16</v>
      </c>
      <c r="AC82" s="43">
        <f t="shared" si="97"/>
        <v>-2893044.2842591363</v>
      </c>
      <c r="AD82" s="16"/>
      <c r="AE82" s="43">
        <f t="shared" si="92"/>
        <v>0</v>
      </c>
      <c r="AF82" s="16">
        <v>0</v>
      </c>
      <c r="AG82" s="43">
        <f t="shared" si="83"/>
        <v>0</v>
      </c>
      <c r="AH82" s="16">
        <v>0</v>
      </c>
      <c r="AI82" s="43">
        <f t="shared" si="76"/>
        <v>0</v>
      </c>
      <c r="AJ82" s="16">
        <f t="shared" si="84"/>
        <v>3</v>
      </c>
      <c r="AK82" s="43">
        <f t="shared" si="85"/>
        <v>606488.57574086369</v>
      </c>
      <c r="AL82" s="11">
        <f t="shared" si="86"/>
        <v>29</v>
      </c>
      <c r="AM82" s="113">
        <f t="shared" si="87"/>
        <v>29</v>
      </c>
      <c r="AN82" s="113">
        <f t="shared" si="88"/>
        <v>0</v>
      </c>
      <c r="AO82" s="144">
        <f t="shared" si="89"/>
        <v>5249299.29</v>
      </c>
      <c r="AP82" s="118">
        <f t="shared" si="93"/>
        <v>-26</v>
      </c>
      <c r="AQ82" s="119">
        <f t="shared" si="94"/>
        <v>-4642810.7142591365</v>
      </c>
    </row>
    <row r="83" spans="1:43" s="5" customFormat="1" ht="38.25" x14ac:dyDescent="0.2">
      <c r="A83" s="82" t="s">
        <v>185</v>
      </c>
      <c r="B83" s="9" t="s">
        <v>264</v>
      </c>
      <c r="C83" s="137">
        <v>287585.55</v>
      </c>
      <c r="D83" s="8"/>
      <c r="E83" s="16"/>
      <c r="F83" s="16"/>
      <c r="G83" s="16"/>
      <c r="H83" s="16"/>
      <c r="I83" s="16">
        <v>0</v>
      </c>
      <c r="J83" s="43">
        <f t="shared" si="95"/>
        <v>0</v>
      </c>
      <c r="K83" s="43"/>
      <c r="L83" s="43"/>
      <c r="M83" s="43"/>
      <c r="N83" s="43"/>
      <c r="O83" s="16">
        <f t="shared" si="91"/>
        <v>0</v>
      </c>
      <c r="P83" s="43">
        <f t="shared" si="96"/>
        <v>0</v>
      </c>
      <c r="Q83" s="118">
        <v>6</v>
      </c>
      <c r="R83" s="43">
        <v>1728128.32</v>
      </c>
      <c r="S83" s="11">
        <f t="shared" si="23"/>
        <v>-6</v>
      </c>
      <c r="T83" s="43"/>
      <c r="U83" s="119">
        <f t="shared" si="70"/>
        <v>288021.39</v>
      </c>
      <c r="V83" s="115"/>
      <c r="W83" s="59"/>
      <c r="X83" s="115">
        <f>Q83</f>
        <v>6</v>
      </c>
      <c r="Y83" s="59">
        <f>R83</f>
        <v>1728128.32</v>
      </c>
      <c r="Z83" s="126"/>
      <c r="AA83" s="11"/>
      <c r="AB83" s="11">
        <f t="shared" si="97"/>
        <v>-6</v>
      </c>
      <c r="AC83" s="43">
        <f t="shared" si="97"/>
        <v>-1728128.32</v>
      </c>
      <c r="AD83" s="16"/>
      <c r="AE83" s="43">
        <f t="shared" si="92"/>
        <v>0</v>
      </c>
      <c r="AF83" s="16">
        <v>0</v>
      </c>
      <c r="AG83" s="43">
        <f t="shared" si="83"/>
        <v>0</v>
      </c>
      <c r="AH83" s="16">
        <v>6</v>
      </c>
      <c r="AI83" s="43">
        <f>R83</f>
        <v>1728128.32</v>
      </c>
      <c r="AJ83" s="16">
        <f t="shared" si="84"/>
        <v>6</v>
      </c>
      <c r="AK83" s="43">
        <f t="shared" si="85"/>
        <v>1728128.32</v>
      </c>
      <c r="AL83" s="11">
        <f t="shared" si="86"/>
        <v>9</v>
      </c>
      <c r="AM83" s="113">
        <f t="shared" si="87"/>
        <v>0</v>
      </c>
      <c r="AN83" s="113">
        <f t="shared" si="88"/>
        <v>9</v>
      </c>
      <c r="AO83" s="144">
        <f t="shared" si="89"/>
        <v>2592192.48</v>
      </c>
      <c r="AP83" s="118">
        <f t="shared" si="93"/>
        <v>-3</v>
      </c>
      <c r="AQ83" s="119">
        <f t="shared" si="94"/>
        <v>-864064.15999999992</v>
      </c>
    </row>
    <row r="84" spans="1:43" s="5" customFormat="1" ht="38.25" x14ac:dyDescent="0.2">
      <c r="A84" s="82" t="s">
        <v>186</v>
      </c>
      <c r="B84" s="9" t="s">
        <v>265</v>
      </c>
      <c r="C84" s="137">
        <v>366355.61</v>
      </c>
      <c r="D84" s="8"/>
      <c r="E84" s="16"/>
      <c r="F84" s="16"/>
      <c r="G84" s="16"/>
      <c r="H84" s="16"/>
      <c r="I84" s="16">
        <v>56</v>
      </c>
      <c r="J84" s="43">
        <f t="shared" si="95"/>
        <v>22518308.68834725</v>
      </c>
      <c r="K84" s="43"/>
      <c r="L84" s="43"/>
      <c r="M84" s="43"/>
      <c r="N84" s="43"/>
      <c r="O84" s="16">
        <f t="shared" si="91"/>
        <v>37</v>
      </c>
      <c r="P84" s="43">
        <f t="shared" si="96"/>
        <v>15012205.7922315</v>
      </c>
      <c r="Q84" s="118">
        <v>38</v>
      </c>
      <c r="R84" s="43">
        <v>13738335.369999999</v>
      </c>
      <c r="S84" s="11">
        <f t="shared" si="23"/>
        <v>-1</v>
      </c>
      <c r="T84" s="43"/>
      <c r="U84" s="119">
        <f t="shared" si="70"/>
        <v>361535.14</v>
      </c>
      <c r="V84" s="113">
        <f t="shared" ref="V84:V86" si="98">Q84</f>
        <v>38</v>
      </c>
      <c r="W84" s="110">
        <f t="shared" ref="W84:W86" si="99">R84</f>
        <v>13738335.369999999</v>
      </c>
      <c r="X84" s="115"/>
      <c r="Y84" s="59"/>
      <c r="Z84" s="125">
        <f>I84-Q84</f>
        <v>18</v>
      </c>
      <c r="AA84" s="43">
        <f>J84-R84</f>
        <v>8779973.318347251</v>
      </c>
      <c r="AB84" s="11"/>
      <c r="AD84" s="16"/>
      <c r="AE84" s="43">
        <f t="shared" si="92"/>
        <v>0</v>
      </c>
      <c r="AF84" s="16">
        <v>0</v>
      </c>
      <c r="AG84" s="43">
        <f t="shared" si="83"/>
        <v>0</v>
      </c>
      <c r="AH84" s="16">
        <v>0</v>
      </c>
      <c r="AI84" s="43">
        <f t="shared" ref="AI84:AI89" si="100">E84*AH84</f>
        <v>0</v>
      </c>
      <c r="AJ84" s="16">
        <f t="shared" si="84"/>
        <v>56</v>
      </c>
      <c r="AK84" s="43">
        <f t="shared" si="85"/>
        <v>22518308.68834725</v>
      </c>
      <c r="AL84" s="11">
        <f t="shared" si="86"/>
        <v>57</v>
      </c>
      <c r="AM84" s="113">
        <f t="shared" si="87"/>
        <v>57</v>
      </c>
      <c r="AN84" s="113">
        <f t="shared" si="88"/>
        <v>0</v>
      </c>
      <c r="AO84" s="144">
        <f t="shared" si="89"/>
        <v>20607503.059999999</v>
      </c>
      <c r="AP84" s="118">
        <f t="shared" si="93"/>
        <v>-1</v>
      </c>
      <c r="AQ84" s="119">
        <f t="shared" si="94"/>
        <v>1910805.6283472516</v>
      </c>
    </row>
    <row r="85" spans="1:43" s="5" customFormat="1" ht="38.25" x14ac:dyDescent="0.2">
      <c r="A85" s="82" t="s">
        <v>187</v>
      </c>
      <c r="B85" s="9" t="s">
        <v>266</v>
      </c>
      <c r="C85" s="137">
        <v>460068.03</v>
      </c>
      <c r="D85" s="8"/>
      <c r="E85" s="16"/>
      <c r="F85" s="16"/>
      <c r="G85" s="16"/>
      <c r="H85" s="16"/>
      <c r="I85" s="16">
        <v>36</v>
      </c>
      <c r="J85" s="43">
        <f t="shared" si="95"/>
        <v>18178977.456711732</v>
      </c>
      <c r="K85" s="43"/>
      <c r="L85" s="43"/>
      <c r="M85" s="43"/>
      <c r="N85" s="43"/>
      <c r="O85" s="16">
        <f t="shared" si="91"/>
        <v>24</v>
      </c>
      <c r="P85" s="43">
        <f t="shared" si="96"/>
        <v>12119318.304474488</v>
      </c>
      <c r="Q85" s="118">
        <f>41+10</f>
        <v>51</v>
      </c>
      <c r="R85" s="43">
        <v>18665674.149999999</v>
      </c>
      <c r="S85" s="11">
        <f t="shared" si="23"/>
        <v>-27</v>
      </c>
      <c r="T85" s="43"/>
      <c r="U85" s="119">
        <f t="shared" si="70"/>
        <v>365993.61</v>
      </c>
      <c r="V85" s="113">
        <f t="shared" si="98"/>
        <v>51</v>
      </c>
      <c r="W85" s="110">
        <f t="shared" si="99"/>
        <v>18665674.149999999</v>
      </c>
      <c r="X85" s="115"/>
      <c r="Y85" s="59"/>
      <c r="Z85" s="126"/>
      <c r="AA85" s="11"/>
      <c r="AB85" s="11">
        <f>I85-Q85</f>
        <v>-15</v>
      </c>
      <c r="AC85" s="43">
        <f>J85-R85</f>
        <v>-486696.69328826666</v>
      </c>
      <c r="AD85" s="16"/>
      <c r="AE85" s="43">
        <f t="shared" si="92"/>
        <v>0</v>
      </c>
      <c r="AF85" s="16">
        <v>0</v>
      </c>
      <c r="AG85" s="43">
        <f t="shared" si="83"/>
        <v>0</v>
      </c>
      <c r="AH85" s="16">
        <v>0</v>
      </c>
      <c r="AI85" s="43">
        <f t="shared" si="100"/>
        <v>0</v>
      </c>
      <c r="AJ85" s="16">
        <f t="shared" si="84"/>
        <v>36</v>
      </c>
      <c r="AK85" s="43">
        <f t="shared" si="85"/>
        <v>18178977.456711732</v>
      </c>
      <c r="AL85" s="11">
        <f t="shared" si="86"/>
        <v>77</v>
      </c>
      <c r="AM85" s="113">
        <f t="shared" si="87"/>
        <v>77</v>
      </c>
      <c r="AN85" s="113">
        <f t="shared" si="88"/>
        <v>0</v>
      </c>
      <c r="AO85" s="144">
        <f t="shared" si="89"/>
        <v>27998511.23</v>
      </c>
      <c r="AP85" s="118">
        <f t="shared" si="93"/>
        <v>-41</v>
      </c>
      <c r="AQ85" s="119">
        <f t="shared" si="94"/>
        <v>-9819533.7732882686</v>
      </c>
    </row>
    <row r="86" spans="1:43" s="5" customFormat="1" ht="38.25" x14ac:dyDescent="0.2">
      <c r="A86" s="82" t="s">
        <v>188</v>
      </c>
      <c r="B86" s="9" t="s">
        <v>267</v>
      </c>
      <c r="C86" s="137">
        <v>568149.31999999995</v>
      </c>
      <c r="D86" s="8"/>
      <c r="E86" s="16"/>
      <c r="F86" s="16"/>
      <c r="G86" s="16"/>
      <c r="H86" s="16"/>
      <c r="I86" s="16">
        <v>2</v>
      </c>
      <c r="J86" s="43">
        <f t="shared" si="95"/>
        <v>1247203.6750649556</v>
      </c>
      <c r="K86" s="43"/>
      <c r="L86" s="43"/>
      <c r="M86" s="43"/>
      <c r="N86" s="43"/>
      <c r="O86" s="16">
        <f t="shared" si="91"/>
        <v>1</v>
      </c>
      <c r="P86" s="43">
        <f t="shared" si="96"/>
        <v>831469.1167099704</v>
      </c>
      <c r="Q86" s="118">
        <f>11+1</f>
        <v>12</v>
      </c>
      <c r="R86" s="43">
        <v>6271221.9800000004</v>
      </c>
      <c r="S86" s="11">
        <f t="shared" si="23"/>
        <v>-11</v>
      </c>
      <c r="T86" s="43"/>
      <c r="U86" s="119">
        <f t="shared" si="70"/>
        <v>522601.83</v>
      </c>
      <c r="V86" s="113">
        <f t="shared" si="98"/>
        <v>12</v>
      </c>
      <c r="W86" s="110">
        <f t="shared" si="99"/>
        <v>6271221.9800000004</v>
      </c>
      <c r="X86" s="115"/>
      <c r="Y86" s="59"/>
      <c r="Z86" s="126"/>
      <c r="AA86" s="11"/>
      <c r="AB86" s="11">
        <f>I86-Q86</f>
        <v>-10</v>
      </c>
      <c r="AC86" s="43">
        <f>J86-R86</f>
        <v>-5024018.3049350446</v>
      </c>
      <c r="AD86" s="16"/>
      <c r="AE86" s="43">
        <f t="shared" si="92"/>
        <v>0</v>
      </c>
      <c r="AF86" s="16">
        <v>0</v>
      </c>
      <c r="AG86" s="43">
        <f t="shared" si="83"/>
        <v>0</v>
      </c>
      <c r="AH86" s="16">
        <v>0</v>
      </c>
      <c r="AI86" s="43">
        <f t="shared" si="100"/>
        <v>0</v>
      </c>
      <c r="AJ86" s="16">
        <f t="shared" si="84"/>
        <v>2</v>
      </c>
      <c r="AK86" s="43">
        <f t="shared" si="85"/>
        <v>1247203.6750649556</v>
      </c>
      <c r="AL86" s="11">
        <f t="shared" si="86"/>
        <v>18</v>
      </c>
      <c r="AM86" s="113">
        <f t="shared" si="87"/>
        <v>18</v>
      </c>
      <c r="AN86" s="113">
        <f t="shared" si="88"/>
        <v>0</v>
      </c>
      <c r="AO86" s="144">
        <f t="shared" si="89"/>
        <v>9406832.9700000007</v>
      </c>
      <c r="AP86" s="118">
        <f t="shared" si="93"/>
        <v>-16</v>
      </c>
      <c r="AQ86" s="119">
        <f t="shared" si="94"/>
        <v>-8159629.2949350448</v>
      </c>
    </row>
    <row r="87" spans="1:43" s="5" customFormat="1" x14ac:dyDescent="0.2">
      <c r="A87" s="82" t="s">
        <v>189</v>
      </c>
      <c r="B87" s="9" t="s">
        <v>268</v>
      </c>
      <c r="C87" s="137">
        <v>86295.89</v>
      </c>
      <c r="D87" s="8"/>
      <c r="E87" s="16"/>
      <c r="F87" s="16"/>
      <c r="G87" s="16"/>
      <c r="H87" s="16"/>
      <c r="I87" s="16">
        <v>0</v>
      </c>
      <c r="J87" s="43">
        <f t="shared" si="95"/>
        <v>0</v>
      </c>
      <c r="K87" s="43"/>
      <c r="L87" s="43"/>
      <c r="M87" s="43"/>
      <c r="N87" s="43"/>
      <c r="O87" s="16">
        <f t="shared" si="91"/>
        <v>0</v>
      </c>
      <c r="P87" s="43">
        <f t="shared" si="96"/>
        <v>0</v>
      </c>
      <c r="Q87" s="118">
        <v>0</v>
      </c>
      <c r="R87" s="43">
        <f t="shared" ref="R87:R89" si="101">Q87*C87*0.899766933344</f>
        <v>0</v>
      </c>
      <c r="S87" s="11">
        <f t="shared" si="23"/>
        <v>0</v>
      </c>
      <c r="T87" s="43">
        <f t="shared" si="23"/>
        <v>0</v>
      </c>
      <c r="U87" s="119"/>
      <c r="V87" s="115"/>
      <c r="W87" s="59"/>
      <c r="X87" s="115"/>
      <c r="Y87" s="59"/>
      <c r="Z87" s="125">
        <f>I87-Q87</f>
        <v>0</v>
      </c>
      <c r="AA87" s="11"/>
      <c r="AB87" s="11"/>
      <c r="AC87" s="43">
        <f>Z87*C87</f>
        <v>0</v>
      </c>
      <c r="AD87" s="16"/>
      <c r="AE87" s="43">
        <f t="shared" si="92"/>
        <v>0</v>
      </c>
      <c r="AF87" s="16">
        <v>0</v>
      </c>
      <c r="AG87" s="43">
        <f t="shared" si="83"/>
        <v>0</v>
      </c>
      <c r="AH87" s="16">
        <v>0</v>
      </c>
      <c r="AI87" s="43">
        <f t="shared" si="100"/>
        <v>0</v>
      </c>
      <c r="AJ87" s="16">
        <f t="shared" si="84"/>
        <v>0</v>
      </c>
      <c r="AK87" s="43">
        <f t="shared" si="85"/>
        <v>0</v>
      </c>
      <c r="AL87" s="11">
        <f t="shared" si="86"/>
        <v>0</v>
      </c>
      <c r="AM87" s="113">
        <f t="shared" si="87"/>
        <v>0</v>
      </c>
      <c r="AN87" s="113">
        <f t="shared" si="88"/>
        <v>0</v>
      </c>
      <c r="AO87" s="144">
        <f t="shared" si="89"/>
        <v>0</v>
      </c>
      <c r="AP87" s="118">
        <f t="shared" si="93"/>
        <v>0</v>
      </c>
      <c r="AQ87" s="119">
        <f t="shared" si="94"/>
        <v>0</v>
      </c>
    </row>
    <row r="88" spans="1:43" s="5" customFormat="1" x14ac:dyDescent="0.2">
      <c r="A88" s="82" t="s">
        <v>190</v>
      </c>
      <c r="B88" s="9" t="s">
        <v>269</v>
      </c>
      <c r="C88" s="137">
        <v>645584.78</v>
      </c>
      <c r="D88" s="19"/>
      <c r="E88" s="20"/>
      <c r="F88" s="20"/>
      <c r="G88" s="20"/>
      <c r="H88" s="20"/>
      <c r="I88" s="16">
        <v>0</v>
      </c>
      <c r="J88" s="43">
        <f t="shared" si="95"/>
        <v>0</v>
      </c>
      <c r="K88" s="43"/>
      <c r="L88" s="43"/>
      <c r="M88" s="43"/>
      <c r="N88" s="43"/>
      <c r="O88" s="16">
        <f t="shared" si="91"/>
        <v>0</v>
      </c>
      <c r="P88" s="43">
        <f t="shared" si="96"/>
        <v>0</v>
      </c>
      <c r="Q88" s="118">
        <v>0</v>
      </c>
      <c r="R88" s="43">
        <f t="shared" si="101"/>
        <v>0</v>
      </c>
      <c r="S88" s="20">
        <f t="shared" si="23"/>
        <v>0</v>
      </c>
      <c r="T88" s="21">
        <f t="shared" si="23"/>
        <v>0</v>
      </c>
      <c r="U88" s="119"/>
      <c r="V88" s="115"/>
      <c r="W88" s="59"/>
      <c r="X88" s="115"/>
      <c r="Y88" s="59"/>
      <c r="Z88" s="125">
        <f>I88-Q88</f>
        <v>0</v>
      </c>
      <c r="AA88" s="11"/>
      <c r="AB88" s="11"/>
      <c r="AC88" s="43">
        <f>Z88*C88</f>
        <v>0</v>
      </c>
      <c r="AD88" s="16"/>
      <c r="AE88" s="43">
        <f t="shared" si="92"/>
        <v>0</v>
      </c>
      <c r="AF88" s="16">
        <v>0</v>
      </c>
      <c r="AG88" s="43">
        <f t="shared" si="83"/>
        <v>0</v>
      </c>
      <c r="AH88" s="16">
        <v>0</v>
      </c>
      <c r="AI88" s="43">
        <f t="shared" si="100"/>
        <v>0</v>
      </c>
      <c r="AJ88" s="16">
        <f t="shared" si="84"/>
        <v>0</v>
      </c>
      <c r="AK88" s="43">
        <f t="shared" si="85"/>
        <v>0</v>
      </c>
      <c r="AL88" s="11">
        <f t="shared" si="86"/>
        <v>0</v>
      </c>
      <c r="AM88" s="113">
        <f t="shared" si="87"/>
        <v>0</v>
      </c>
      <c r="AN88" s="113">
        <f t="shared" si="88"/>
        <v>0</v>
      </c>
      <c r="AO88" s="144">
        <f t="shared" si="89"/>
        <v>0</v>
      </c>
      <c r="AP88" s="118">
        <f t="shared" si="93"/>
        <v>0</v>
      </c>
      <c r="AQ88" s="119">
        <f t="shared" si="94"/>
        <v>0</v>
      </c>
    </row>
    <row r="89" spans="1:43" s="5" customFormat="1" ht="25.5" x14ac:dyDescent="0.2">
      <c r="A89" s="7" t="s">
        <v>191</v>
      </c>
      <c r="B89" s="9" t="s">
        <v>270</v>
      </c>
      <c r="C89" s="137">
        <v>634048.32999999996</v>
      </c>
      <c r="D89" s="11">
        <v>78</v>
      </c>
      <c r="E89" s="16">
        <v>102</v>
      </c>
      <c r="F89" s="16">
        <f>D89+E89</f>
        <v>180</v>
      </c>
      <c r="G89" s="16">
        <v>180</v>
      </c>
      <c r="H89" s="16">
        <v>180</v>
      </c>
      <c r="I89" s="16">
        <v>0</v>
      </c>
      <c r="J89" s="43">
        <f t="shared" si="95"/>
        <v>0</v>
      </c>
      <c r="K89" s="43"/>
      <c r="L89" s="43"/>
      <c r="M89" s="43"/>
      <c r="N89" s="43"/>
      <c r="O89" s="16">
        <f t="shared" si="91"/>
        <v>0</v>
      </c>
      <c r="P89" s="43">
        <f t="shared" si="96"/>
        <v>0</v>
      </c>
      <c r="Q89" s="118">
        <v>0</v>
      </c>
      <c r="R89" s="43">
        <f t="shared" si="101"/>
        <v>0</v>
      </c>
      <c r="S89" s="11">
        <f t="shared" si="23"/>
        <v>0</v>
      </c>
      <c r="T89" s="43">
        <f t="shared" si="23"/>
        <v>0</v>
      </c>
      <c r="U89" s="119"/>
      <c r="V89" s="115"/>
      <c r="W89" s="59"/>
      <c r="X89" s="115"/>
      <c r="Y89" s="59"/>
      <c r="Z89" s="125">
        <f>I89-Q89</f>
        <v>0</v>
      </c>
      <c r="AA89" s="11"/>
      <c r="AB89" s="11"/>
      <c r="AC89" s="43">
        <f>Z89*C89</f>
        <v>0</v>
      </c>
      <c r="AD89" s="16"/>
      <c r="AE89" s="43">
        <f t="shared" si="92"/>
        <v>0</v>
      </c>
      <c r="AF89" s="16">
        <v>0</v>
      </c>
      <c r="AG89" s="43">
        <f t="shared" si="83"/>
        <v>0</v>
      </c>
      <c r="AH89" s="16">
        <v>0</v>
      </c>
      <c r="AI89" s="43">
        <f t="shared" si="100"/>
        <v>0</v>
      </c>
      <c r="AJ89" s="16">
        <f t="shared" si="84"/>
        <v>0</v>
      </c>
      <c r="AK89" s="43">
        <f t="shared" si="85"/>
        <v>0</v>
      </c>
      <c r="AL89" s="11">
        <f t="shared" si="86"/>
        <v>0</v>
      </c>
      <c r="AM89" s="113">
        <f t="shared" si="87"/>
        <v>0</v>
      </c>
      <c r="AN89" s="113">
        <f t="shared" si="88"/>
        <v>0</v>
      </c>
      <c r="AO89" s="144">
        <f t="shared" si="89"/>
        <v>0</v>
      </c>
      <c r="AP89" s="118">
        <f t="shared" si="93"/>
        <v>0</v>
      </c>
      <c r="AQ89" s="119">
        <f t="shared" si="94"/>
        <v>0</v>
      </c>
    </row>
    <row r="90" spans="1:43" s="25" customFormat="1" ht="33" customHeight="1" x14ac:dyDescent="0.2">
      <c r="A90" s="22" t="s">
        <v>112</v>
      </c>
      <c r="B90" s="22"/>
      <c r="C90" s="138"/>
      <c r="D90" s="23">
        <f t="shared" ref="D90:AG90" si="102">SUM(D11:D89)</f>
        <v>78</v>
      </c>
      <c r="E90" s="23">
        <f t="shared" si="102"/>
        <v>102</v>
      </c>
      <c r="F90" s="23">
        <f t="shared" si="102"/>
        <v>180</v>
      </c>
      <c r="G90" s="23">
        <f t="shared" si="102"/>
        <v>180</v>
      </c>
      <c r="H90" s="23">
        <f t="shared" si="102"/>
        <v>180</v>
      </c>
      <c r="I90" s="23">
        <f t="shared" si="102"/>
        <v>8458</v>
      </c>
      <c r="J90" s="26">
        <f t="shared" si="102"/>
        <v>689898651.87681341</v>
      </c>
      <c r="K90" s="26"/>
      <c r="L90" s="26"/>
      <c r="M90" s="26"/>
      <c r="N90" s="26"/>
      <c r="O90" s="23">
        <f t="shared" si="102"/>
        <v>5640</v>
      </c>
      <c r="P90" s="139">
        <f t="shared" si="102"/>
        <v>459932434.58454227</v>
      </c>
      <c r="Q90" s="23">
        <f t="shared" si="102"/>
        <v>6414</v>
      </c>
      <c r="R90" s="139">
        <f>SUM(R11:R89)</f>
        <v>574390935.31999981</v>
      </c>
      <c r="S90" s="23">
        <f t="shared" si="102"/>
        <v>-774</v>
      </c>
      <c r="T90" s="24">
        <f t="shared" si="102"/>
        <v>-1877551.9048449136</v>
      </c>
      <c r="U90" s="139">
        <f t="shared" ref="U90:U91" si="103">R90/Q90</f>
        <v>89552.687140629845</v>
      </c>
      <c r="V90" s="140">
        <f t="shared" ref="V90:Y90" si="104">SUM(V11:V89)</f>
        <v>5150</v>
      </c>
      <c r="W90" s="24">
        <f t="shared" si="104"/>
        <v>481572597.78999996</v>
      </c>
      <c r="X90" s="140">
        <f t="shared" si="104"/>
        <v>1264</v>
      </c>
      <c r="Y90" s="24">
        <f t="shared" si="104"/>
        <v>92818337.529999986</v>
      </c>
      <c r="Z90" s="23">
        <f t="shared" si="102"/>
        <v>4123</v>
      </c>
      <c r="AA90" s="26">
        <f>SUM(AA11:AA89)</f>
        <v>307351768.38558197</v>
      </c>
      <c r="AB90" s="23">
        <f>SUM(AB11:AB89)</f>
        <v>-2079</v>
      </c>
      <c r="AC90" s="139">
        <f t="shared" si="102"/>
        <v>-191844051.82876849</v>
      </c>
      <c r="AD90" s="23">
        <f t="shared" si="102"/>
        <v>0</v>
      </c>
      <c r="AE90" s="24">
        <f t="shared" si="102"/>
        <v>0</v>
      </c>
      <c r="AF90" s="23">
        <f t="shared" si="102"/>
        <v>-1633</v>
      </c>
      <c r="AG90" s="24">
        <f t="shared" si="102"/>
        <v>-102158095.94</v>
      </c>
      <c r="AH90" s="23">
        <f t="shared" ref="AH90:AI90" si="105">SUM(AH11:AH89)</f>
        <v>1639</v>
      </c>
      <c r="AI90" s="24">
        <f t="shared" si="105"/>
        <v>103158231.02999999</v>
      </c>
      <c r="AJ90" s="23">
        <f t="shared" ref="AJ90:AN90" si="106">SUM(AJ11:AJ89)</f>
        <v>8464</v>
      </c>
      <c r="AK90" s="24">
        <f t="shared" si="106"/>
        <v>690898786.96681345</v>
      </c>
      <c r="AL90" s="23">
        <f t="shared" ref="AL90" si="107">SUM(AL11:AL89)</f>
        <v>9636</v>
      </c>
      <c r="AM90" s="23">
        <f t="shared" si="106"/>
        <v>7736</v>
      </c>
      <c r="AN90" s="140">
        <f t="shared" si="106"/>
        <v>1900</v>
      </c>
      <c r="AO90" s="24">
        <f t="shared" ref="AO90" si="108">SUM(AO11:AO89)</f>
        <v>861586403.13999975</v>
      </c>
      <c r="AP90" s="23">
        <f t="shared" ref="AP90" si="109">SUM(AP11:AP89)</f>
        <v>-1172</v>
      </c>
      <c r="AQ90" s="23">
        <f t="shared" ref="AQ90" si="110">SUM(AQ11:AQ89)</f>
        <v>-170687616.17318648</v>
      </c>
    </row>
    <row r="91" spans="1:43" s="93" customFormat="1" ht="33" customHeight="1" x14ac:dyDescent="0.2">
      <c r="A91" s="22" t="s">
        <v>112</v>
      </c>
      <c r="B91" s="22"/>
      <c r="C91" s="138"/>
      <c r="D91" s="23"/>
      <c r="E91" s="23"/>
      <c r="F91" s="23"/>
      <c r="G91" s="23"/>
      <c r="H91" s="23"/>
      <c r="I91" s="23">
        <f t="shared" ref="I91:R91" si="111">I10+I90</f>
        <v>8544</v>
      </c>
      <c r="J91" s="26">
        <f t="shared" si="111"/>
        <v>707583392.5067445</v>
      </c>
      <c r="K91" s="26"/>
      <c r="L91" s="26"/>
      <c r="M91" s="26"/>
      <c r="N91" s="26"/>
      <c r="O91" s="23">
        <f t="shared" si="111"/>
        <v>5698</v>
      </c>
      <c r="P91" s="26">
        <f t="shared" si="111"/>
        <v>471722261.67116302</v>
      </c>
      <c r="Q91" s="23">
        <f t="shared" si="111"/>
        <v>6479</v>
      </c>
      <c r="R91" s="26">
        <f t="shared" si="111"/>
        <v>589354609.58999979</v>
      </c>
      <c r="S91" s="23"/>
      <c r="T91" s="24"/>
      <c r="U91" s="26">
        <f t="shared" si="103"/>
        <v>90963.823057570582</v>
      </c>
      <c r="V91" s="140">
        <f t="shared" ref="V91:Y91" si="112">V10+V90</f>
        <v>5215</v>
      </c>
      <c r="W91" s="24">
        <f t="shared" si="112"/>
        <v>496536272.05999994</v>
      </c>
      <c r="X91" s="140">
        <f t="shared" si="112"/>
        <v>1264</v>
      </c>
      <c r="Y91" s="24">
        <f t="shared" si="112"/>
        <v>92818337.529999986</v>
      </c>
      <c r="Z91" s="23">
        <f t="shared" ref="Z91:AG91" si="113">Z10+Z90</f>
        <v>4144</v>
      </c>
      <c r="AA91" s="26">
        <f t="shared" si="113"/>
        <v>310072834.74551308</v>
      </c>
      <c r="AB91" s="23">
        <f t="shared" si="113"/>
        <v>-2079</v>
      </c>
      <c r="AC91" s="26">
        <f t="shared" si="113"/>
        <v>-191844051.82876849</v>
      </c>
      <c r="AD91" s="26">
        <f t="shared" si="113"/>
        <v>0</v>
      </c>
      <c r="AE91" s="26">
        <f t="shared" si="113"/>
        <v>0</v>
      </c>
      <c r="AF91" s="23">
        <f t="shared" si="113"/>
        <v>-1639</v>
      </c>
      <c r="AG91" s="26">
        <f t="shared" si="113"/>
        <v>-103186455.28</v>
      </c>
      <c r="AH91" s="23">
        <f t="shared" ref="AH91:AI91" si="114">AH10+AH90</f>
        <v>1639</v>
      </c>
      <c r="AI91" s="26">
        <f t="shared" si="114"/>
        <v>103158231.02999999</v>
      </c>
      <c r="AJ91" s="23">
        <f t="shared" ref="AJ91:AN91" si="115">AJ10+AJ90</f>
        <v>8544</v>
      </c>
      <c r="AK91" s="26">
        <f t="shared" si="115"/>
        <v>707555168.2567445</v>
      </c>
      <c r="AL91" s="23">
        <f t="shared" ref="AL91" si="116">AL10+AL90</f>
        <v>9734</v>
      </c>
      <c r="AM91" s="23">
        <f t="shared" si="115"/>
        <v>7834</v>
      </c>
      <c r="AN91" s="141">
        <f t="shared" si="115"/>
        <v>1900</v>
      </c>
      <c r="AO91" s="26">
        <f t="shared" ref="AO91" si="117">AO10+AO90</f>
        <v>884031914.54999971</v>
      </c>
      <c r="AP91" s="23">
        <f t="shared" ref="AP91" si="118">AP10+AP90</f>
        <v>-1190</v>
      </c>
      <c r="AQ91" s="23">
        <f t="shared" ref="AQ91" si="119">AQ10+AQ90</f>
        <v>-176476746.29325539</v>
      </c>
    </row>
    <row r="93" spans="1:43" s="15" customFormat="1" x14ac:dyDescent="0.2">
      <c r="A93" s="2"/>
      <c r="B93" s="1"/>
      <c r="C93" s="42"/>
      <c r="D93" s="1"/>
      <c r="E93" s="1"/>
      <c r="F93" s="14"/>
      <c r="G93" s="14"/>
      <c r="H93" s="14"/>
      <c r="I93" s="42"/>
      <c r="J93" s="14"/>
      <c r="K93" s="14"/>
      <c r="L93" s="14"/>
      <c r="M93" s="14"/>
      <c r="N93" s="14"/>
      <c r="O93" s="14"/>
      <c r="P93" s="14"/>
      <c r="Q93" s="14"/>
      <c r="R93" s="15">
        <v>562901930.20000005</v>
      </c>
      <c r="S93" s="14"/>
      <c r="T93" s="14"/>
      <c r="U93" s="14"/>
      <c r="V93" s="111"/>
      <c r="W93" s="14"/>
      <c r="X93" s="111"/>
      <c r="Y93" s="14"/>
      <c r="Z93" s="14"/>
      <c r="AA93" s="14"/>
      <c r="AB93" s="14"/>
      <c r="AC93" s="14"/>
      <c r="AD93" s="14"/>
      <c r="AE93" s="14"/>
      <c r="AF93" s="14"/>
      <c r="AH93" s="132">
        <f>AH91+AF91</f>
        <v>0</v>
      </c>
      <c r="AI93" s="132">
        <f>AI91+AG91</f>
        <v>-28224.250000014901</v>
      </c>
      <c r="AJ93" s="132"/>
      <c r="AK93" s="132"/>
      <c r="AL93" s="132"/>
      <c r="AM93" s="14"/>
      <c r="AN93" s="14"/>
      <c r="AO93" s="14"/>
      <c r="AP93" s="14"/>
    </row>
    <row r="94" spans="1:43" s="15" customFormat="1" x14ac:dyDescent="0.2">
      <c r="A94" s="2"/>
      <c r="B94" s="1"/>
      <c r="C94" s="42"/>
      <c r="D94" s="1"/>
      <c r="E94" s="1"/>
      <c r="F94" s="14"/>
      <c r="G94" s="14"/>
      <c r="H94" s="14"/>
      <c r="I94" s="42"/>
      <c r="J94" s="15">
        <v>707583392.50999999</v>
      </c>
      <c r="O94" s="14"/>
      <c r="P94" s="14"/>
      <c r="Q94" s="14"/>
      <c r="R94" s="14"/>
      <c r="S94" s="14"/>
      <c r="T94" s="14"/>
      <c r="U94" s="14"/>
      <c r="V94" s="111"/>
      <c r="W94" s="14"/>
      <c r="X94" s="111"/>
      <c r="Y94" s="14"/>
      <c r="Z94" s="14"/>
      <c r="AA94" s="14"/>
      <c r="AB94" s="14"/>
      <c r="AC94" s="14"/>
      <c r="AD94" s="14"/>
      <c r="AE94" s="14"/>
      <c r="AF94" s="14"/>
      <c r="AI94" s="2"/>
      <c r="AJ94" s="2"/>
      <c r="AK94" s="2"/>
      <c r="AL94" s="2"/>
      <c r="AM94" s="14"/>
      <c r="AN94" s="14"/>
      <c r="AO94" s="14"/>
      <c r="AP94" s="14"/>
    </row>
    <row r="95" spans="1:43" s="15" customFormat="1" x14ac:dyDescent="0.2">
      <c r="A95" s="2"/>
      <c r="B95" s="1"/>
      <c r="C95" s="42"/>
      <c r="D95" s="1"/>
      <c r="E95" s="1"/>
      <c r="F95" s="14"/>
      <c r="G95" s="14"/>
      <c r="H95" s="14"/>
      <c r="I95" s="42"/>
      <c r="J95" s="14"/>
      <c r="K95" s="14"/>
      <c r="L95" s="14"/>
      <c r="M95" s="14"/>
      <c r="N95" s="14"/>
      <c r="O95" s="14"/>
      <c r="P95" s="49"/>
      <c r="Q95" s="49"/>
      <c r="R95" s="86">
        <f>R93/R90</f>
        <v>0.97999793448411732</v>
      </c>
      <c r="S95" s="49"/>
      <c r="T95" s="49"/>
      <c r="U95" s="49"/>
      <c r="V95" s="111"/>
      <c r="W95" s="49"/>
      <c r="X95" s="111"/>
      <c r="Y95" s="49"/>
      <c r="Z95" s="49"/>
      <c r="AA95" s="49"/>
      <c r="AB95" s="49"/>
      <c r="AC95" s="49"/>
      <c r="AD95" s="14"/>
      <c r="AE95" s="14"/>
      <c r="AF95" s="14"/>
      <c r="AI95" s="2"/>
      <c r="AJ95" s="2"/>
      <c r="AK95" s="2"/>
      <c r="AL95" s="2"/>
      <c r="AM95" s="14"/>
      <c r="AN95" s="14"/>
      <c r="AO95" s="14"/>
      <c r="AP95" s="49"/>
    </row>
    <row r="96" spans="1:43" s="15" customFormat="1" x14ac:dyDescent="0.2">
      <c r="A96" s="2"/>
      <c r="B96" s="1"/>
      <c r="C96" s="42"/>
      <c r="D96" s="1"/>
      <c r="E96" s="1"/>
      <c r="F96" s="14"/>
      <c r="G96" s="14"/>
      <c r="H96" s="14"/>
      <c r="I96" s="42"/>
      <c r="J96" s="14">
        <f>J94/J90</f>
        <v>1.025633824019045</v>
      </c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11"/>
      <c r="W96" s="14"/>
      <c r="X96" s="111"/>
      <c r="Y96" s="14"/>
      <c r="Z96" s="14"/>
      <c r="AA96" s="14"/>
      <c r="AB96" s="14"/>
      <c r="AC96" s="14"/>
      <c r="AD96" s="14"/>
      <c r="AE96" s="14"/>
      <c r="AF96" s="14"/>
      <c r="AI96" s="2"/>
      <c r="AJ96" s="2"/>
      <c r="AK96" s="2"/>
      <c r="AL96" s="2"/>
      <c r="AM96" s="14"/>
      <c r="AN96" s="14"/>
      <c r="AO96" s="14"/>
      <c r="AP96" s="14"/>
    </row>
  </sheetData>
  <mergeCells count="23">
    <mergeCell ref="AP2:AQ4"/>
    <mergeCell ref="AL2:AO4"/>
    <mergeCell ref="F2:F5"/>
    <mergeCell ref="AD2:AK2"/>
    <mergeCell ref="AF3:AK3"/>
    <mergeCell ref="AJ4:AK4"/>
    <mergeCell ref="AF4:AG4"/>
    <mergeCell ref="AH4:AI4"/>
    <mergeCell ref="AD3:AE4"/>
    <mergeCell ref="G2:J4"/>
    <mergeCell ref="Q2:R4"/>
    <mergeCell ref="V3:W4"/>
    <mergeCell ref="X3:Y4"/>
    <mergeCell ref="Z2:AC4"/>
    <mergeCell ref="U2:U5"/>
    <mergeCell ref="O2:P4"/>
    <mergeCell ref="S2:T3"/>
    <mergeCell ref="V2:Y2"/>
    <mergeCell ref="A2:A5"/>
    <mergeCell ref="B2:B5"/>
    <mergeCell ref="C2:C5"/>
    <mergeCell ref="D2:D5"/>
    <mergeCell ref="E2:E5"/>
  </mergeCells>
  <conditionalFormatting sqref="A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{9EE49A53-F03E-41A1-87CC-452156E1999C}</x14:id>
        </ext>
      </extLst>
    </cfRule>
  </conditionalFormatting>
  <printOptions horizontalCentered="1" verticalCentered="1"/>
  <pageMargins left="0" right="0" top="0" bottom="0" header="0" footer="0"/>
  <pageSetup paperSize="8" scale="45" fitToHeight="2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EE49A53-F03E-41A1-87CC-452156E1999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95"/>
  <sheetViews>
    <sheetView topLeftCell="B64" zoomScale="80" zoomScaleNormal="80" zoomScaleSheetLayoutView="70" workbookViewId="0">
      <selection activeCell="AP2" sqref="AP2:AQ4"/>
    </sheetView>
  </sheetViews>
  <sheetFormatPr defaultRowHeight="12.75" x14ac:dyDescent="0.2"/>
  <cols>
    <col min="1" max="1" width="76.5703125" style="2" customWidth="1"/>
    <col min="2" max="2" width="10.85546875" style="1" customWidth="1"/>
    <col min="3" max="3" width="14.28515625" style="1" customWidth="1"/>
    <col min="4" max="5" width="10.85546875" style="1" hidden="1" customWidth="1"/>
    <col min="6" max="6" width="12.5703125" style="14" hidden="1" customWidth="1"/>
    <col min="7" max="7" width="14.140625" style="14" hidden="1" customWidth="1"/>
    <col min="8" max="8" width="13.140625" style="14" hidden="1" customWidth="1"/>
    <col min="9" max="9" width="24.140625" style="42" customWidth="1"/>
    <col min="10" max="10" width="20.140625" style="14" customWidth="1"/>
    <col min="11" max="11" width="11.5703125" style="14" customWidth="1"/>
    <col min="12" max="12" width="18" style="14" customWidth="1"/>
    <col min="13" max="13" width="11.7109375" style="14" customWidth="1"/>
    <col min="14" max="14" width="20" style="14" customWidth="1"/>
    <col min="15" max="15" width="9.28515625" style="14" hidden="1" customWidth="1"/>
    <col min="16" max="16" width="18" style="14" hidden="1" customWidth="1"/>
    <col min="17" max="17" width="12.140625" style="14" customWidth="1"/>
    <col min="18" max="18" width="18" style="14" customWidth="1"/>
    <col min="19" max="19" width="12.140625" style="14" customWidth="1"/>
    <col min="20" max="20" width="18" style="14" customWidth="1"/>
    <col min="21" max="21" width="13.5703125" style="14" customWidth="1"/>
    <col min="22" max="22" width="18.7109375" style="14" customWidth="1"/>
    <col min="23" max="23" width="11.42578125" style="14" customWidth="1"/>
    <col min="24" max="24" width="20.140625" style="15" customWidth="1"/>
    <col min="25" max="25" width="4" style="15" customWidth="1"/>
    <col min="26" max="27" width="9.140625" style="2"/>
    <col min="28" max="28" width="15.7109375" style="2" bestFit="1" customWidth="1"/>
    <col min="29" max="71" width="9.140625" style="2"/>
    <col min="72" max="88" width="16.85546875" style="2" customWidth="1"/>
    <col min="89" max="16384" width="9.140625" style="2"/>
  </cols>
  <sheetData>
    <row r="1" spans="1:28" ht="26.25" x14ac:dyDescent="0.4">
      <c r="A1" s="46" t="s">
        <v>111</v>
      </c>
      <c r="B1" s="47"/>
      <c r="C1" s="47"/>
      <c r="D1" s="47"/>
      <c r="E1" s="47"/>
      <c r="F1" s="48"/>
      <c r="G1" s="48"/>
      <c r="T1" s="76">
        <v>8</v>
      </c>
    </row>
    <row r="2" spans="1:28" ht="73.5" customHeight="1" x14ac:dyDescent="0.2">
      <c r="A2" s="167" t="s">
        <v>0</v>
      </c>
      <c r="B2" s="169" t="s">
        <v>1</v>
      </c>
      <c r="C2" s="169" t="s">
        <v>2</v>
      </c>
      <c r="D2" s="173" t="s">
        <v>81</v>
      </c>
      <c r="E2" s="165" t="s">
        <v>3</v>
      </c>
      <c r="F2" s="165" t="s">
        <v>3</v>
      </c>
      <c r="G2" s="175" t="s">
        <v>59</v>
      </c>
      <c r="H2" s="176"/>
      <c r="I2" s="176"/>
      <c r="J2" s="176"/>
      <c r="K2" s="203" t="s">
        <v>110</v>
      </c>
      <c r="L2" s="205"/>
      <c r="M2" s="224" t="s">
        <v>108</v>
      </c>
      <c r="N2" s="225"/>
      <c r="O2" s="228" t="s">
        <v>94</v>
      </c>
      <c r="P2" s="229"/>
      <c r="Q2" s="228" t="s">
        <v>95</v>
      </c>
      <c r="R2" s="232"/>
      <c r="S2" s="232"/>
      <c r="T2" s="229"/>
      <c r="U2" s="221" t="s">
        <v>5</v>
      </c>
      <c r="V2" s="222"/>
      <c r="W2" s="222"/>
      <c r="X2" s="223"/>
    </row>
    <row r="3" spans="1:28" ht="102.75" customHeight="1" x14ac:dyDescent="0.2">
      <c r="A3" s="167"/>
      <c r="B3" s="169"/>
      <c r="C3" s="169"/>
      <c r="D3" s="173"/>
      <c r="E3" s="165"/>
      <c r="F3" s="165"/>
      <c r="G3" s="179"/>
      <c r="H3" s="180"/>
      <c r="I3" s="180"/>
      <c r="J3" s="180"/>
      <c r="K3" s="203" t="s">
        <v>107</v>
      </c>
      <c r="L3" s="205"/>
      <c r="M3" s="226"/>
      <c r="N3" s="227"/>
      <c r="O3" s="230"/>
      <c r="P3" s="231"/>
      <c r="Q3" s="230"/>
      <c r="R3" s="233"/>
      <c r="S3" s="233"/>
      <c r="T3" s="231"/>
      <c r="U3" s="221" t="s">
        <v>109</v>
      </c>
      <c r="V3" s="223"/>
      <c r="W3" s="221" t="s">
        <v>9</v>
      </c>
      <c r="X3" s="223"/>
    </row>
    <row r="4" spans="1:28" ht="66" customHeight="1" x14ac:dyDescent="0.2">
      <c r="A4" s="168"/>
      <c r="B4" s="170"/>
      <c r="C4" s="170"/>
      <c r="D4" s="174"/>
      <c r="E4" s="166"/>
      <c r="F4" s="166"/>
      <c r="G4" s="50" t="s">
        <v>6</v>
      </c>
      <c r="H4" s="50" t="s">
        <v>7</v>
      </c>
      <c r="I4" s="50" t="s">
        <v>107</v>
      </c>
      <c r="J4" s="39" t="s">
        <v>11</v>
      </c>
      <c r="K4" s="39" t="s">
        <v>10</v>
      </c>
      <c r="L4" s="39" t="s">
        <v>11</v>
      </c>
      <c r="M4" s="80" t="s">
        <v>10</v>
      </c>
      <c r="N4" s="80" t="s">
        <v>83</v>
      </c>
      <c r="O4" s="80" t="s">
        <v>10</v>
      </c>
      <c r="P4" s="80" t="s">
        <v>11</v>
      </c>
      <c r="Q4" s="80" t="s">
        <v>10</v>
      </c>
      <c r="R4" s="106" t="s">
        <v>11</v>
      </c>
      <c r="S4" s="83" t="s">
        <v>10</v>
      </c>
      <c r="T4" s="80" t="s">
        <v>11</v>
      </c>
      <c r="U4" s="77" t="s">
        <v>10</v>
      </c>
      <c r="V4" s="77" t="s">
        <v>11</v>
      </c>
      <c r="W4" s="77" t="s">
        <v>10</v>
      </c>
      <c r="X4" s="77" t="s">
        <v>11</v>
      </c>
      <c r="AB4" s="84"/>
    </row>
    <row r="5" spans="1:28" x14ac:dyDescent="0.2">
      <c r="A5" s="3">
        <v>1</v>
      </c>
      <c r="B5" s="4">
        <v>2</v>
      </c>
      <c r="C5" s="3">
        <v>3</v>
      </c>
      <c r="D5" s="4">
        <v>4</v>
      </c>
      <c r="E5" s="3">
        <v>5</v>
      </c>
      <c r="F5" s="3">
        <v>6</v>
      </c>
      <c r="G5" s="4">
        <v>7</v>
      </c>
      <c r="H5" s="3">
        <v>8</v>
      </c>
      <c r="I5" s="3">
        <v>4</v>
      </c>
      <c r="J5" s="87">
        <v>5</v>
      </c>
      <c r="K5" s="80">
        <v>6</v>
      </c>
      <c r="L5" s="80">
        <v>7</v>
      </c>
      <c r="M5" s="80">
        <v>8</v>
      </c>
      <c r="N5" s="80">
        <v>9</v>
      </c>
      <c r="O5" s="80">
        <v>16</v>
      </c>
      <c r="P5" s="80">
        <v>17</v>
      </c>
      <c r="Q5" s="80">
        <v>10</v>
      </c>
      <c r="R5" s="83">
        <v>10</v>
      </c>
      <c r="S5" s="83">
        <v>11</v>
      </c>
      <c r="T5" s="80">
        <v>11</v>
      </c>
      <c r="U5" s="80">
        <v>12</v>
      </c>
      <c r="V5" s="80">
        <v>13</v>
      </c>
      <c r="W5" s="80">
        <v>14</v>
      </c>
      <c r="X5" s="80">
        <v>15</v>
      </c>
    </row>
    <row r="6" spans="1:28" ht="25.5" x14ac:dyDescent="0.2">
      <c r="A6" s="100" t="s">
        <v>272</v>
      </c>
      <c r="B6" s="4" t="s">
        <v>275</v>
      </c>
      <c r="C6" s="102">
        <v>142845.85</v>
      </c>
      <c r="D6" s="4"/>
      <c r="E6" s="3"/>
      <c r="F6" s="3"/>
      <c r="G6" s="4"/>
      <c r="H6" s="3"/>
      <c r="I6" s="103">
        <v>22</v>
      </c>
      <c r="J6" s="104">
        <f>C6*I6*0.9844943046</f>
        <v>3093880.3667364102</v>
      </c>
      <c r="K6" s="16">
        <f t="shared" ref="K6:K8" si="0">ROUND(I6/12*8,0)</f>
        <v>15</v>
      </c>
      <c r="L6" s="81">
        <f>J6/12*8</f>
        <v>2062586.9111576069</v>
      </c>
      <c r="M6" s="83">
        <v>13</v>
      </c>
      <c r="N6" s="105">
        <v>1824471.64</v>
      </c>
      <c r="O6" s="83"/>
      <c r="P6" s="83"/>
      <c r="Q6" s="11">
        <f t="shared" ref="Q6:Q8" si="1">I6-M6</f>
        <v>9</v>
      </c>
      <c r="R6" s="43">
        <f>J6-N6</f>
        <v>1269408.7267364103</v>
      </c>
      <c r="S6" s="83"/>
      <c r="T6" s="83"/>
      <c r="U6" s="83"/>
      <c r="V6" s="83"/>
      <c r="W6" s="83"/>
      <c r="X6" s="83"/>
    </row>
    <row r="7" spans="1:28" x14ac:dyDescent="0.2">
      <c r="A7" s="101" t="s">
        <v>273</v>
      </c>
      <c r="B7" s="4" t="s">
        <v>276</v>
      </c>
      <c r="C7" s="102">
        <v>255618.88</v>
      </c>
      <c r="D7" s="4"/>
      <c r="E7" s="3"/>
      <c r="F7" s="3"/>
      <c r="G7" s="4"/>
      <c r="H7" s="3"/>
      <c r="I7" s="103">
        <v>42</v>
      </c>
      <c r="J7" s="104">
        <f t="shared" ref="J7:J8" si="2">C7*I7*0.9844943046</f>
        <v>10569523.923345696</v>
      </c>
      <c r="K7" s="16">
        <f t="shared" si="0"/>
        <v>28</v>
      </c>
      <c r="L7" s="81">
        <f t="shared" ref="L7:L8" si="3">J7/12*8</f>
        <v>7046349.2822304638</v>
      </c>
      <c r="M7" s="83">
        <v>40</v>
      </c>
      <c r="N7" s="105">
        <v>10854976.640000001</v>
      </c>
      <c r="O7" s="83"/>
      <c r="P7" s="83"/>
      <c r="Q7" s="11">
        <f t="shared" si="1"/>
        <v>2</v>
      </c>
      <c r="R7" s="43">
        <f t="shared" ref="R7:R8" si="4">J7-N7</f>
        <v>-285452.71665430441</v>
      </c>
      <c r="S7" s="83"/>
      <c r="T7" s="83"/>
      <c r="U7" s="83"/>
      <c r="V7" s="83"/>
      <c r="W7" s="83"/>
      <c r="X7" s="83"/>
    </row>
    <row r="8" spans="1:28" ht="25.5" x14ac:dyDescent="0.2">
      <c r="A8" s="100" t="s">
        <v>274</v>
      </c>
      <c r="B8" s="4" t="s">
        <v>277</v>
      </c>
      <c r="C8" s="102">
        <v>185666.91</v>
      </c>
      <c r="D8" s="4"/>
      <c r="E8" s="3"/>
      <c r="F8" s="3"/>
      <c r="G8" s="4"/>
      <c r="H8" s="3"/>
      <c r="I8" s="103">
        <v>22</v>
      </c>
      <c r="J8" s="104">
        <f t="shared" si="2"/>
        <v>4021336.339848977</v>
      </c>
      <c r="K8" s="16">
        <f t="shared" si="0"/>
        <v>15</v>
      </c>
      <c r="L8" s="81">
        <f t="shared" si="3"/>
        <v>2680890.8932326515</v>
      </c>
      <c r="M8" s="83">
        <v>12</v>
      </c>
      <c r="N8" s="105">
        <v>2284225.9900000002</v>
      </c>
      <c r="O8" s="83"/>
      <c r="P8" s="83"/>
      <c r="Q8" s="11">
        <f t="shared" si="1"/>
        <v>10</v>
      </c>
      <c r="R8" s="43">
        <f t="shared" si="4"/>
        <v>1737110.3498489768</v>
      </c>
      <c r="S8" s="83"/>
      <c r="T8" s="83"/>
      <c r="U8" s="83"/>
      <c r="V8" s="83"/>
      <c r="W8" s="83"/>
      <c r="X8" s="83"/>
    </row>
    <row r="9" spans="1:28" x14ac:dyDescent="0.2">
      <c r="A9" s="88" t="s">
        <v>271</v>
      </c>
      <c r="B9" s="88"/>
      <c r="C9" s="88"/>
      <c r="D9" s="89" t="e">
        <f t="shared" ref="D9" si="5">SUM(#REF!)</f>
        <v>#REF!</v>
      </c>
      <c r="E9" s="89" t="e">
        <f t="shared" ref="E9" si="6">SUM(#REF!)</f>
        <v>#REF!</v>
      </c>
      <c r="F9" s="89" t="e">
        <f t="shared" ref="F9" si="7">SUM(#REF!)</f>
        <v>#REF!</v>
      </c>
      <c r="G9" s="89" t="e">
        <f t="shared" ref="G9" si="8">SUM(#REF!)</f>
        <v>#REF!</v>
      </c>
      <c r="H9" s="89" t="e">
        <f t="shared" ref="H9" si="9">SUM(#REF!)</f>
        <v>#REF!</v>
      </c>
      <c r="I9" s="89">
        <f t="shared" ref="I9:X9" si="10">SUM(I6:I8)</f>
        <v>86</v>
      </c>
      <c r="J9" s="90">
        <f t="shared" si="10"/>
        <v>17684740.629931085</v>
      </c>
      <c r="K9" s="89">
        <f t="shared" si="10"/>
        <v>58</v>
      </c>
      <c r="L9" s="90">
        <f t="shared" si="10"/>
        <v>11789827.086620722</v>
      </c>
      <c r="M9" s="89">
        <f t="shared" si="10"/>
        <v>65</v>
      </c>
      <c r="N9" s="90">
        <f t="shared" si="10"/>
        <v>14963674.270000001</v>
      </c>
      <c r="O9" s="89">
        <f t="shared" si="10"/>
        <v>0</v>
      </c>
      <c r="P9" s="89">
        <f t="shared" si="10"/>
        <v>0</v>
      </c>
      <c r="Q9" s="89">
        <f t="shared" si="10"/>
        <v>21</v>
      </c>
      <c r="R9" s="89">
        <f t="shared" si="10"/>
        <v>2721066.3599310825</v>
      </c>
      <c r="S9" s="89">
        <f t="shared" si="10"/>
        <v>0</v>
      </c>
      <c r="T9" s="89">
        <f t="shared" si="10"/>
        <v>0</v>
      </c>
      <c r="U9" s="89">
        <f t="shared" si="10"/>
        <v>0</v>
      </c>
      <c r="V9" s="89">
        <f t="shared" si="10"/>
        <v>0</v>
      </c>
      <c r="W9" s="89">
        <f t="shared" si="10"/>
        <v>0</v>
      </c>
      <c r="X9" s="89">
        <f t="shared" si="10"/>
        <v>0</v>
      </c>
    </row>
    <row r="10" spans="1:28" s="5" customFormat="1" ht="30" customHeight="1" x14ac:dyDescent="0.2">
      <c r="A10" s="9" t="s">
        <v>113</v>
      </c>
      <c r="B10" s="9" t="s">
        <v>192</v>
      </c>
      <c r="C10" s="10">
        <v>78777.69</v>
      </c>
      <c r="D10" s="10"/>
      <c r="E10" s="16"/>
      <c r="F10" s="16"/>
      <c r="G10" s="16">
        <v>0</v>
      </c>
      <c r="H10" s="16">
        <v>0</v>
      </c>
      <c r="I10" s="16">
        <v>44</v>
      </c>
      <c r="J10" s="43">
        <f>I10*C10*1.09760201338</f>
        <v>3804528.2507507219</v>
      </c>
      <c r="K10" s="16">
        <f t="shared" ref="K10:K41" si="11">ROUND(I10/12*8,0)</f>
        <v>29</v>
      </c>
      <c r="L10" s="81">
        <f>J10/12*8</f>
        <v>2536352.1671671481</v>
      </c>
      <c r="M10" s="11">
        <v>16</v>
      </c>
      <c r="N10" s="43">
        <v>1252565.27</v>
      </c>
      <c r="O10" s="11">
        <f t="shared" ref="O10:P88" si="12">K10-M10</f>
        <v>13</v>
      </c>
      <c r="P10" s="43">
        <f t="shared" si="12"/>
        <v>1283786.8971671481</v>
      </c>
      <c r="Q10" s="11">
        <f t="shared" ref="Q10:R44" si="13">I10-M10</f>
        <v>28</v>
      </c>
      <c r="R10" s="43">
        <f>J10-N10</f>
        <v>2551962.9807507219</v>
      </c>
      <c r="S10" s="11"/>
      <c r="T10" s="85"/>
      <c r="U10" s="16"/>
      <c r="V10" s="21">
        <f t="shared" ref="V10:V41" si="14">U10*C10</f>
        <v>0</v>
      </c>
      <c r="W10" s="20">
        <v>0</v>
      </c>
      <c r="X10" s="81">
        <f t="shared" ref="X10:X41" si="15">C10*W10</f>
        <v>0</v>
      </c>
    </row>
    <row r="11" spans="1:28" s="5" customFormat="1" ht="24" customHeight="1" x14ac:dyDescent="0.2">
      <c r="A11" s="7" t="s">
        <v>114</v>
      </c>
      <c r="B11" s="9" t="s">
        <v>193</v>
      </c>
      <c r="C11" s="8">
        <v>131405.1</v>
      </c>
      <c r="D11" s="8"/>
      <c r="E11" s="16"/>
      <c r="F11" s="16"/>
      <c r="G11" s="16">
        <v>0</v>
      </c>
      <c r="H11" s="16">
        <v>0</v>
      </c>
      <c r="I11" s="16">
        <v>165</v>
      </c>
      <c r="J11" s="43">
        <f t="shared" ref="J11:J74" si="16">I11*C11*1.09760201338</f>
        <v>23798032.884186037</v>
      </c>
      <c r="K11" s="16">
        <f t="shared" si="11"/>
        <v>110</v>
      </c>
      <c r="L11" s="81">
        <f t="shared" ref="L11:L74" si="17">J11/12*8</f>
        <v>15865355.256124025</v>
      </c>
      <c r="M11" s="11">
        <v>135</v>
      </c>
      <c r="N11" s="43">
        <v>17749952.469999999</v>
      </c>
      <c r="O11" s="11">
        <f t="shared" si="12"/>
        <v>-25</v>
      </c>
      <c r="P11" s="43">
        <f t="shared" si="12"/>
        <v>-1884597.2138759736</v>
      </c>
      <c r="Q11" s="11">
        <f t="shared" si="13"/>
        <v>30</v>
      </c>
      <c r="R11" s="43">
        <f>J11-N11</f>
        <v>6048080.4141860381</v>
      </c>
      <c r="S11" s="11"/>
      <c r="T11" s="85"/>
      <c r="U11" s="16"/>
      <c r="V11" s="21">
        <f t="shared" si="14"/>
        <v>0</v>
      </c>
      <c r="W11" s="20">
        <v>0</v>
      </c>
      <c r="X11" s="81">
        <f t="shared" si="15"/>
        <v>0</v>
      </c>
    </row>
    <row r="12" spans="1:28" s="5" customFormat="1" ht="27.75" customHeight="1" x14ac:dyDescent="0.2">
      <c r="A12" s="7" t="s">
        <v>115</v>
      </c>
      <c r="B12" s="9" t="s">
        <v>194</v>
      </c>
      <c r="C12" s="8">
        <v>159843.51999999999</v>
      </c>
      <c r="D12" s="8"/>
      <c r="E12" s="16"/>
      <c r="F12" s="16"/>
      <c r="G12" s="16">
        <v>0</v>
      </c>
      <c r="H12" s="16">
        <v>0</v>
      </c>
      <c r="I12" s="16">
        <v>0</v>
      </c>
      <c r="J12" s="43">
        <f t="shared" si="16"/>
        <v>0</v>
      </c>
      <c r="K12" s="16">
        <f t="shared" si="11"/>
        <v>0</v>
      </c>
      <c r="L12" s="81">
        <f t="shared" si="17"/>
        <v>0</v>
      </c>
      <c r="M12" s="11">
        <f>21+3</f>
        <v>24</v>
      </c>
      <c r="N12" s="43">
        <v>3356713.92</v>
      </c>
      <c r="O12" s="11">
        <f t="shared" si="12"/>
        <v>-24</v>
      </c>
      <c r="P12" s="43">
        <f t="shared" si="12"/>
        <v>-3356713.92</v>
      </c>
      <c r="R12" s="11"/>
      <c r="S12" s="11">
        <f>I12-M12</f>
        <v>-24</v>
      </c>
      <c r="T12" s="43">
        <f>J12-N12</f>
        <v>-3356713.92</v>
      </c>
      <c r="U12" s="16"/>
      <c r="V12" s="21">
        <f t="shared" si="14"/>
        <v>0</v>
      </c>
      <c r="W12" s="20">
        <v>0</v>
      </c>
      <c r="X12" s="81">
        <f t="shared" si="15"/>
        <v>0</v>
      </c>
    </row>
    <row r="13" spans="1:28" s="5" customFormat="1" ht="25.5" x14ac:dyDescent="0.2">
      <c r="A13" s="7" t="s">
        <v>116</v>
      </c>
      <c r="B13" s="9" t="s">
        <v>195</v>
      </c>
      <c r="C13" s="8">
        <v>99697.9</v>
      </c>
      <c r="D13" s="8"/>
      <c r="E13" s="16"/>
      <c r="F13" s="16"/>
      <c r="G13" s="16">
        <v>0</v>
      </c>
      <c r="H13" s="16">
        <v>0</v>
      </c>
      <c r="I13" s="16">
        <v>123</v>
      </c>
      <c r="J13" s="43">
        <f t="shared" si="16"/>
        <v>13459719.739680221</v>
      </c>
      <c r="K13" s="16">
        <f t="shared" si="11"/>
        <v>82</v>
      </c>
      <c r="L13" s="81">
        <f t="shared" si="17"/>
        <v>8973146.4931201469</v>
      </c>
      <c r="M13" s="11">
        <v>81</v>
      </c>
      <c r="N13" s="43">
        <v>8055590.3200000003</v>
      </c>
      <c r="O13" s="11">
        <f t="shared" si="12"/>
        <v>1</v>
      </c>
      <c r="P13" s="43">
        <f t="shared" si="12"/>
        <v>917556.17312014662</v>
      </c>
      <c r="Q13" s="11">
        <f t="shared" si="13"/>
        <v>42</v>
      </c>
      <c r="R13" s="43">
        <f>J13-N13</f>
        <v>5404129.419680221</v>
      </c>
      <c r="S13" s="11"/>
      <c r="T13" s="85"/>
      <c r="U13" s="16"/>
      <c r="V13" s="21">
        <f t="shared" si="14"/>
        <v>0</v>
      </c>
      <c r="W13" s="20">
        <v>0</v>
      </c>
      <c r="X13" s="81">
        <f t="shared" si="15"/>
        <v>0</v>
      </c>
    </row>
    <row r="14" spans="1:28" s="5" customFormat="1" ht="25.5" x14ac:dyDescent="0.2">
      <c r="A14" s="7" t="s">
        <v>117</v>
      </c>
      <c r="B14" s="9" t="s">
        <v>196</v>
      </c>
      <c r="C14" s="8">
        <v>173572.41</v>
      </c>
      <c r="D14" s="8"/>
      <c r="E14" s="16"/>
      <c r="F14" s="16"/>
      <c r="G14" s="16"/>
      <c r="H14" s="16"/>
      <c r="I14" s="16">
        <v>39</v>
      </c>
      <c r="J14" s="43">
        <f t="shared" si="16"/>
        <v>7430023.6406455347</v>
      </c>
      <c r="K14" s="16">
        <f t="shared" si="11"/>
        <v>26</v>
      </c>
      <c r="L14" s="81">
        <f t="shared" si="17"/>
        <v>4953349.0937636895</v>
      </c>
      <c r="M14" s="11">
        <v>19</v>
      </c>
      <c r="N14" s="43">
        <v>3297875.79</v>
      </c>
      <c r="O14" s="11">
        <f t="shared" si="12"/>
        <v>7</v>
      </c>
      <c r="P14" s="43"/>
      <c r="Q14" s="11">
        <f t="shared" si="13"/>
        <v>20</v>
      </c>
      <c r="R14" s="43">
        <f>J14-N14</f>
        <v>4132147.8506455347</v>
      </c>
      <c r="S14" s="11"/>
      <c r="T14" s="85"/>
      <c r="U14" s="16"/>
      <c r="V14" s="21">
        <f t="shared" si="14"/>
        <v>0</v>
      </c>
      <c r="W14" s="20">
        <v>0</v>
      </c>
      <c r="X14" s="81">
        <f t="shared" si="15"/>
        <v>0</v>
      </c>
    </row>
    <row r="15" spans="1:28" s="5" customFormat="1" ht="25.5" x14ac:dyDescent="0.2">
      <c r="A15" s="7" t="s">
        <v>118</v>
      </c>
      <c r="B15" s="9" t="s">
        <v>197</v>
      </c>
      <c r="C15" s="8">
        <v>54261.81</v>
      </c>
      <c r="D15" s="8"/>
      <c r="E15" s="16"/>
      <c r="F15" s="16"/>
      <c r="G15" s="16"/>
      <c r="H15" s="16"/>
      <c r="I15" s="16">
        <v>0</v>
      </c>
      <c r="J15" s="43">
        <f t="shared" si="16"/>
        <v>0</v>
      </c>
      <c r="K15" s="16">
        <f t="shared" si="11"/>
        <v>0</v>
      </c>
      <c r="L15" s="81">
        <f t="shared" si="17"/>
        <v>0</v>
      </c>
      <c r="M15" s="11">
        <f>11+3</f>
        <v>14</v>
      </c>
      <c r="N15" s="43">
        <v>596879.91</v>
      </c>
      <c r="O15" s="11">
        <f t="shared" si="12"/>
        <v>-14</v>
      </c>
      <c r="P15" s="43"/>
      <c r="Q15" s="85"/>
      <c r="R15" s="11"/>
      <c r="S15" s="11">
        <f>I15-M15</f>
        <v>-14</v>
      </c>
      <c r="T15" s="43">
        <f>J15-N15</f>
        <v>-596879.91</v>
      </c>
      <c r="U15" s="16"/>
      <c r="V15" s="21">
        <f t="shared" si="14"/>
        <v>0</v>
      </c>
      <c r="W15" s="20">
        <v>0</v>
      </c>
      <c r="X15" s="81">
        <f t="shared" si="15"/>
        <v>0</v>
      </c>
    </row>
    <row r="16" spans="1:28" s="5" customFormat="1" ht="25.5" x14ac:dyDescent="0.2">
      <c r="A16" s="7" t="s">
        <v>119</v>
      </c>
      <c r="B16" s="9" t="s">
        <v>198</v>
      </c>
      <c r="C16" s="8">
        <v>90545.31</v>
      </c>
      <c r="D16" s="8"/>
      <c r="E16" s="16"/>
      <c r="F16" s="16"/>
      <c r="G16" s="16"/>
      <c r="H16" s="16"/>
      <c r="I16" s="16">
        <v>139</v>
      </c>
      <c r="J16" s="43">
        <f t="shared" si="16"/>
        <v>13814197.323578158</v>
      </c>
      <c r="K16" s="16">
        <f t="shared" si="11"/>
        <v>93</v>
      </c>
      <c r="L16" s="81">
        <f t="shared" si="17"/>
        <v>9209464.8823854383</v>
      </c>
      <c r="M16" s="11">
        <f>192+32</f>
        <v>224</v>
      </c>
      <c r="N16" s="43">
        <v>17356326.460000001</v>
      </c>
      <c r="O16" s="11">
        <f t="shared" si="12"/>
        <v>-131</v>
      </c>
      <c r="P16" s="43"/>
      <c r="Q16" s="85"/>
      <c r="R16" s="11"/>
      <c r="S16" s="11">
        <f>I16-M16</f>
        <v>-85</v>
      </c>
      <c r="T16" s="43">
        <f t="shared" ref="T16:T26" si="18">J16-N16</f>
        <v>-3542129.1364218425</v>
      </c>
      <c r="U16" s="16"/>
      <c r="V16" s="21">
        <f t="shared" si="14"/>
        <v>0</v>
      </c>
      <c r="W16" s="20">
        <v>0</v>
      </c>
      <c r="X16" s="81">
        <f t="shared" si="15"/>
        <v>0</v>
      </c>
    </row>
    <row r="17" spans="1:24" s="5" customFormat="1" ht="25.5" x14ac:dyDescent="0.2">
      <c r="A17" s="7" t="s">
        <v>120</v>
      </c>
      <c r="B17" s="9" t="s">
        <v>199</v>
      </c>
      <c r="C17" s="8">
        <v>141211.45000000001</v>
      </c>
      <c r="D17" s="8"/>
      <c r="E17" s="16"/>
      <c r="F17" s="16"/>
      <c r="G17" s="16"/>
      <c r="H17" s="16"/>
      <c r="I17" s="16">
        <v>0</v>
      </c>
      <c r="J17" s="43">
        <f t="shared" si="16"/>
        <v>0</v>
      </c>
      <c r="K17" s="16">
        <f t="shared" si="11"/>
        <v>0</v>
      </c>
      <c r="L17" s="81">
        <f t="shared" si="17"/>
        <v>0</v>
      </c>
      <c r="M17" s="11">
        <v>3</v>
      </c>
      <c r="N17" s="43">
        <v>423634.35</v>
      </c>
      <c r="O17" s="11">
        <f t="shared" si="12"/>
        <v>-3</v>
      </c>
      <c r="P17" s="43"/>
      <c r="Q17" s="85"/>
      <c r="R17" s="11"/>
      <c r="S17" s="11">
        <f>I17-M17</f>
        <v>-3</v>
      </c>
      <c r="T17" s="43">
        <f t="shared" si="18"/>
        <v>-423634.35</v>
      </c>
      <c r="U17" s="16"/>
      <c r="V17" s="21">
        <f t="shared" si="14"/>
        <v>0</v>
      </c>
      <c r="W17" s="20">
        <v>0</v>
      </c>
      <c r="X17" s="81">
        <f t="shared" si="15"/>
        <v>0</v>
      </c>
    </row>
    <row r="18" spans="1:24" s="5" customFormat="1" ht="19.5" customHeight="1" x14ac:dyDescent="0.2">
      <c r="A18" s="7" t="s">
        <v>121</v>
      </c>
      <c r="B18" s="9" t="s">
        <v>200</v>
      </c>
      <c r="C18" s="8">
        <v>42167.31</v>
      </c>
      <c r="D18" s="8"/>
      <c r="E18" s="16"/>
      <c r="F18" s="16"/>
      <c r="G18" s="16"/>
      <c r="H18" s="16"/>
      <c r="I18" s="16">
        <v>75</v>
      </c>
      <c r="J18" s="43">
        <f t="shared" si="16"/>
        <v>3471219.3266113955</v>
      </c>
      <c r="K18" s="16">
        <f t="shared" si="11"/>
        <v>50</v>
      </c>
      <c r="L18" s="81">
        <f t="shared" si="17"/>
        <v>2314146.2177409302</v>
      </c>
      <c r="M18" s="11">
        <v>24</v>
      </c>
      <c r="N18" s="43">
        <v>1003581.98</v>
      </c>
      <c r="O18" s="11">
        <f t="shared" si="12"/>
        <v>26</v>
      </c>
      <c r="P18" s="43"/>
      <c r="Q18" s="11">
        <f t="shared" si="13"/>
        <v>51</v>
      </c>
      <c r="R18" s="43">
        <f>J18-N18</f>
        <v>2467637.3466113955</v>
      </c>
      <c r="S18" s="11"/>
      <c r="U18" s="16"/>
      <c r="V18" s="21">
        <f t="shared" si="14"/>
        <v>0</v>
      </c>
      <c r="W18" s="20">
        <v>0</v>
      </c>
      <c r="X18" s="81">
        <f t="shared" si="15"/>
        <v>0</v>
      </c>
    </row>
    <row r="19" spans="1:24" s="5" customFormat="1" x14ac:dyDescent="0.2">
      <c r="A19" s="7" t="s">
        <v>122</v>
      </c>
      <c r="B19" s="9" t="s">
        <v>201</v>
      </c>
      <c r="C19" s="8">
        <v>50666.15</v>
      </c>
      <c r="D19" s="8"/>
      <c r="E19" s="16"/>
      <c r="F19" s="16"/>
      <c r="G19" s="16"/>
      <c r="H19" s="16"/>
      <c r="I19" s="16">
        <v>0</v>
      </c>
      <c r="J19" s="43">
        <f t="shared" si="16"/>
        <v>0</v>
      </c>
      <c r="K19" s="16">
        <f t="shared" si="11"/>
        <v>0</v>
      </c>
      <c r="L19" s="81">
        <f t="shared" si="17"/>
        <v>0</v>
      </c>
      <c r="M19" s="11">
        <f>44+18</f>
        <v>62</v>
      </c>
      <c r="N19" s="43">
        <v>1903020.61</v>
      </c>
      <c r="O19" s="11">
        <f t="shared" si="12"/>
        <v>-62</v>
      </c>
      <c r="P19" s="43"/>
      <c r="Q19" s="85"/>
      <c r="R19" s="11"/>
      <c r="S19" s="11">
        <f>I19-M19</f>
        <v>-62</v>
      </c>
      <c r="T19" s="43">
        <f t="shared" si="18"/>
        <v>-1903020.61</v>
      </c>
      <c r="U19" s="16"/>
      <c r="V19" s="21">
        <f t="shared" si="14"/>
        <v>0</v>
      </c>
      <c r="W19" s="20">
        <v>0</v>
      </c>
      <c r="X19" s="81">
        <f t="shared" si="15"/>
        <v>0</v>
      </c>
    </row>
    <row r="20" spans="1:24" s="5" customFormat="1" x14ac:dyDescent="0.2">
      <c r="A20" s="7" t="s">
        <v>123</v>
      </c>
      <c r="B20" s="9" t="s">
        <v>202</v>
      </c>
      <c r="C20" s="8">
        <v>86949.65</v>
      </c>
      <c r="D20" s="8"/>
      <c r="E20" s="16"/>
      <c r="F20" s="16"/>
      <c r="G20" s="16"/>
      <c r="H20" s="16"/>
      <c r="I20" s="16">
        <v>23</v>
      </c>
      <c r="J20" s="43">
        <f t="shared" si="16"/>
        <v>2195030.5507617854</v>
      </c>
      <c r="K20" s="16">
        <f t="shared" si="11"/>
        <v>15</v>
      </c>
      <c r="L20" s="81">
        <f t="shared" si="17"/>
        <v>1463353.7005078569</v>
      </c>
      <c r="M20" s="11">
        <f>227+46</f>
        <v>273</v>
      </c>
      <c r="N20" s="43">
        <v>19730183.09</v>
      </c>
      <c r="O20" s="11">
        <f t="shared" si="12"/>
        <v>-258</v>
      </c>
      <c r="P20" s="43"/>
      <c r="Q20" s="85"/>
      <c r="R20" s="11"/>
      <c r="S20" s="11">
        <f>I20-M20</f>
        <v>-250</v>
      </c>
      <c r="T20" s="43">
        <f t="shared" si="18"/>
        <v>-17535152.539238214</v>
      </c>
      <c r="U20" s="16"/>
      <c r="V20" s="21">
        <f t="shared" si="14"/>
        <v>0</v>
      </c>
      <c r="W20" s="20">
        <v>0</v>
      </c>
      <c r="X20" s="81">
        <f t="shared" si="15"/>
        <v>0</v>
      </c>
    </row>
    <row r="21" spans="1:24" s="5" customFormat="1" x14ac:dyDescent="0.2">
      <c r="A21" s="7" t="s">
        <v>124</v>
      </c>
      <c r="B21" s="9" t="s">
        <v>203</v>
      </c>
      <c r="C21" s="8">
        <v>74855.149999999994</v>
      </c>
      <c r="D21" s="8"/>
      <c r="E21" s="16"/>
      <c r="F21" s="16"/>
      <c r="G21" s="16"/>
      <c r="H21" s="16"/>
      <c r="I21" s="16">
        <v>0</v>
      </c>
      <c r="J21" s="43">
        <f t="shared" si="16"/>
        <v>0</v>
      </c>
      <c r="K21" s="16">
        <f t="shared" si="11"/>
        <v>0</v>
      </c>
      <c r="L21" s="81">
        <f t="shared" si="17"/>
        <v>0</v>
      </c>
      <c r="M21" s="11">
        <v>3</v>
      </c>
      <c r="N21" s="43">
        <v>224565.45</v>
      </c>
      <c r="O21" s="11">
        <f t="shared" si="12"/>
        <v>-3</v>
      </c>
      <c r="P21" s="43"/>
      <c r="Q21" s="85"/>
      <c r="R21" s="11"/>
      <c r="S21" s="11">
        <f>I21-M21</f>
        <v>-3</v>
      </c>
      <c r="T21" s="43">
        <f t="shared" si="18"/>
        <v>-224565.45</v>
      </c>
      <c r="U21" s="16"/>
      <c r="V21" s="21">
        <f t="shared" si="14"/>
        <v>0</v>
      </c>
      <c r="W21" s="20">
        <v>0</v>
      </c>
      <c r="X21" s="81">
        <f t="shared" si="15"/>
        <v>0</v>
      </c>
    </row>
    <row r="22" spans="1:24" s="5" customFormat="1" x14ac:dyDescent="0.2">
      <c r="A22" s="7" t="s">
        <v>125</v>
      </c>
      <c r="B22" s="9" t="s">
        <v>204</v>
      </c>
      <c r="C22" s="8">
        <v>81392.710000000006</v>
      </c>
      <c r="D22" s="8"/>
      <c r="E22" s="16"/>
      <c r="F22" s="16"/>
      <c r="G22" s="16"/>
      <c r="H22" s="16"/>
      <c r="I22" s="16">
        <v>0</v>
      </c>
      <c r="J22" s="43">
        <f t="shared" si="16"/>
        <v>0</v>
      </c>
      <c r="K22" s="16">
        <f t="shared" si="11"/>
        <v>0</v>
      </c>
      <c r="L22" s="81">
        <f t="shared" si="17"/>
        <v>0</v>
      </c>
      <c r="M22" s="11">
        <v>1</v>
      </c>
      <c r="N22" s="43">
        <v>81392.710000000006</v>
      </c>
      <c r="O22" s="11">
        <f t="shared" si="12"/>
        <v>-1</v>
      </c>
      <c r="P22" s="43"/>
      <c r="Q22" s="85"/>
      <c r="R22" s="11"/>
      <c r="S22" s="11">
        <f>I22-M22</f>
        <v>-1</v>
      </c>
      <c r="T22" s="43">
        <f t="shared" si="18"/>
        <v>-81392.710000000006</v>
      </c>
      <c r="U22" s="16"/>
      <c r="V22" s="21">
        <f t="shared" si="14"/>
        <v>0</v>
      </c>
      <c r="W22" s="20">
        <v>0</v>
      </c>
      <c r="X22" s="81">
        <f t="shared" si="15"/>
        <v>0</v>
      </c>
    </row>
    <row r="23" spans="1:24" s="5" customFormat="1" ht="25.5" x14ac:dyDescent="0.2">
      <c r="A23" s="7" t="s">
        <v>126</v>
      </c>
      <c r="B23" s="9" t="s">
        <v>205</v>
      </c>
      <c r="C23" s="8">
        <v>91199.06</v>
      </c>
      <c r="D23" s="8"/>
      <c r="E23" s="16"/>
      <c r="F23" s="16"/>
      <c r="G23" s="16"/>
      <c r="H23" s="16"/>
      <c r="I23" s="16">
        <v>265</v>
      </c>
      <c r="J23" s="43">
        <f t="shared" si="16"/>
        <v>26526572.046706304</v>
      </c>
      <c r="K23" s="16">
        <f t="shared" si="11"/>
        <v>177</v>
      </c>
      <c r="L23" s="81">
        <f t="shared" si="17"/>
        <v>17684381.364470869</v>
      </c>
      <c r="M23" s="11">
        <v>54</v>
      </c>
      <c r="N23" s="43">
        <v>4924749.2</v>
      </c>
      <c r="O23" s="11">
        <f t="shared" si="12"/>
        <v>123</v>
      </c>
      <c r="P23" s="43"/>
      <c r="Q23" s="11">
        <f t="shared" si="13"/>
        <v>211</v>
      </c>
      <c r="R23" s="43">
        <f>J23-N23</f>
        <v>21601822.846706305</v>
      </c>
      <c r="S23" s="11"/>
      <c r="U23" s="16"/>
      <c r="V23" s="21">
        <f t="shared" si="14"/>
        <v>0</v>
      </c>
      <c r="W23" s="20">
        <v>0</v>
      </c>
      <c r="X23" s="81">
        <f t="shared" si="15"/>
        <v>0</v>
      </c>
    </row>
    <row r="24" spans="1:24" s="5" customFormat="1" ht="25.5" x14ac:dyDescent="0.2">
      <c r="A24" s="7" t="s">
        <v>127</v>
      </c>
      <c r="B24" s="9" t="s">
        <v>206</v>
      </c>
      <c r="C24" s="8">
        <v>129116.96</v>
      </c>
      <c r="D24" s="8"/>
      <c r="E24" s="16"/>
      <c r="F24" s="16"/>
      <c r="G24" s="16"/>
      <c r="H24" s="16"/>
      <c r="I24" s="16">
        <v>0</v>
      </c>
      <c r="J24" s="43">
        <f t="shared" si="16"/>
        <v>0</v>
      </c>
      <c r="K24" s="16">
        <f t="shared" si="11"/>
        <v>0</v>
      </c>
      <c r="L24" s="81">
        <f t="shared" si="17"/>
        <v>0</v>
      </c>
      <c r="M24" s="11">
        <f>174+15</f>
        <v>189</v>
      </c>
      <c r="N24" s="43">
        <v>22561701.460000001</v>
      </c>
      <c r="O24" s="11">
        <f t="shared" si="12"/>
        <v>-189</v>
      </c>
      <c r="P24" s="43"/>
      <c r="R24" s="11"/>
      <c r="S24" s="11">
        <f>I24-M24</f>
        <v>-189</v>
      </c>
      <c r="T24" s="43">
        <f t="shared" si="18"/>
        <v>-22561701.460000001</v>
      </c>
      <c r="U24" s="16"/>
      <c r="V24" s="21">
        <f t="shared" si="14"/>
        <v>0</v>
      </c>
      <c r="W24" s="20">
        <v>0</v>
      </c>
      <c r="X24" s="81">
        <f t="shared" si="15"/>
        <v>0</v>
      </c>
    </row>
    <row r="25" spans="1:24" s="5" customFormat="1" ht="25.5" x14ac:dyDescent="0.2">
      <c r="A25" s="7" t="s">
        <v>128</v>
      </c>
      <c r="B25" s="9" t="s">
        <v>207</v>
      </c>
      <c r="C25" s="8">
        <v>77797.05</v>
      </c>
      <c r="D25" s="8"/>
      <c r="E25" s="16"/>
      <c r="F25" s="16"/>
      <c r="G25" s="16"/>
      <c r="H25" s="16"/>
      <c r="I25" s="16">
        <v>9</v>
      </c>
      <c r="J25" s="43">
        <f t="shared" si="16"/>
        <v>768511.78843522083</v>
      </c>
      <c r="K25" s="16">
        <f t="shared" si="11"/>
        <v>6</v>
      </c>
      <c r="L25" s="81">
        <f t="shared" si="17"/>
        <v>512341.19229014724</v>
      </c>
      <c r="M25" s="11">
        <v>0</v>
      </c>
      <c r="N25" s="43">
        <v>0</v>
      </c>
      <c r="O25" s="11">
        <f t="shared" si="12"/>
        <v>6</v>
      </c>
      <c r="P25" s="43"/>
      <c r="Q25" s="11">
        <f t="shared" si="13"/>
        <v>9</v>
      </c>
      <c r="R25" s="43">
        <f>J25-N25</f>
        <v>768511.78843522083</v>
      </c>
      <c r="S25" s="11"/>
      <c r="U25" s="16"/>
      <c r="V25" s="21">
        <f t="shared" si="14"/>
        <v>0</v>
      </c>
      <c r="W25" s="20">
        <v>0</v>
      </c>
      <c r="X25" s="81">
        <f t="shared" si="15"/>
        <v>0</v>
      </c>
    </row>
    <row r="26" spans="1:24" s="5" customFormat="1" ht="25.5" x14ac:dyDescent="0.2">
      <c r="A26" s="7" t="s">
        <v>129</v>
      </c>
      <c r="B26" s="9" t="s">
        <v>208</v>
      </c>
      <c r="C26" s="8">
        <v>145134</v>
      </c>
      <c r="D26" s="8"/>
      <c r="E26" s="16"/>
      <c r="F26" s="16"/>
      <c r="G26" s="16"/>
      <c r="H26" s="16"/>
      <c r="I26" s="16">
        <v>9</v>
      </c>
      <c r="J26" s="43">
        <f t="shared" si="16"/>
        <v>1433694.3354890363</v>
      </c>
      <c r="K26" s="16">
        <f t="shared" si="11"/>
        <v>6</v>
      </c>
      <c r="L26" s="81">
        <f t="shared" si="17"/>
        <v>955796.22365935752</v>
      </c>
      <c r="M26" s="11">
        <v>10</v>
      </c>
      <c r="N26" s="43">
        <v>1451340</v>
      </c>
      <c r="O26" s="11">
        <f t="shared" si="12"/>
        <v>-4</v>
      </c>
      <c r="P26" s="43"/>
      <c r="R26" s="11"/>
      <c r="S26" s="11">
        <f>I26-M26</f>
        <v>-1</v>
      </c>
      <c r="T26" s="43">
        <f t="shared" si="18"/>
        <v>-17645.664510963717</v>
      </c>
      <c r="U26" s="16"/>
      <c r="V26" s="21">
        <f t="shared" si="14"/>
        <v>0</v>
      </c>
      <c r="W26" s="20">
        <v>0</v>
      </c>
      <c r="X26" s="81">
        <f t="shared" si="15"/>
        <v>0</v>
      </c>
    </row>
    <row r="27" spans="1:24" s="5" customFormat="1" ht="15.75" customHeight="1" x14ac:dyDescent="0.2">
      <c r="A27" s="7" t="s">
        <v>130</v>
      </c>
      <c r="B27" s="9" t="s">
        <v>209</v>
      </c>
      <c r="C27" s="8">
        <v>70932.61</v>
      </c>
      <c r="D27" s="8"/>
      <c r="E27" s="16"/>
      <c r="F27" s="16"/>
      <c r="G27" s="16"/>
      <c r="H27" s="16"/>
      <c r="I27" s="16">
        <v>9</v>
      </c>
      <c r="J27" s="43">
        <f t="shared" si="16"/>
        <v>700701.97995268484</v>
      </c>
      <c r="K27" s="16">
        <f t="shared" si="11"/>
        <v>6</v>
      </c>
      <c r="L27" s="81">
        <f t="shared" si="17"/>
        <v>467134.65330178989</v>
      </c>
      <c r="M27" s="11">
        <v>3</v>
      </c>
      <c r="N27" s="43">
        <v>212797.83</v>
      </c>
      <c r="O27" s="11">
        <f t="shared" si="12"/>
        <v>3</v>
      </c>
      <c r="P27" s="43"/>
      <c r="Q27" s="11">
        <f t="shared" si="13"/>
        <v>6</v>
      </c>
      <c r="R27" s="43">
        <f>J27-N27</f>
        <v>487904.14995268488</v>
      </c>
      <c r="S27" s="11"/>
      <c r="T27" s="85"/>
      <c r="U27" s="16"/>
      <c r="V27" s="21">
        <f t="shared" si="14"/>
        <v>0</v>
      </c>
      <c r="W27" s="20">
        <v>0</v>
      </c>
      <c r="X27" s="81">
        <f t="shared" si="15"/>
        <v>0</v>
      </c>
    </row>
    <row r="28" spans="1:24" s="5" customFormat="1" x14ac:dyDescent="0.2">
      <c r="A28" s="7" t="s">
        <v>131</v>
      </c>
      <c r="B28" s="9" t="s">
        <v>210</v>
      </c>
      <c r="C28" s="8">
        <v>112119.28</v>
      </c>
      <c r="D28" s="8"/>
      <c r="E28" s="16"/>
      <c r="F28" s="16"/>
      <c r="G28" s="16"/>
      <c r="H28" s="16"/>
      <c r="I28" s="16">
        <v>108</v>
      </c>
      <c r="J28" s="43">
        <f t="shared" si="16"/>
        <v>13290733.526405323</v>
      </c>
      <c r="K28" s="16">
        <f t="shared" si="11"/>
        <v>72</v>
      </c>
      <c r="L28" s="81">
        <f t="shared" si="17"/>
        <v>8860489.0176035482</v>
      </c>
      <c r="M28" s="11">
        <v>68</v>
      </c>
      <c r="N28" s="43">
        <v>7606786.4699999997</v>
      </c>
      <c r="O28" s="11">
        <f t="shared" si="12"/>
        <v>4</v>
      </c>
      <c r="P28" s="43"/>
      <c r="Q28" s="11">
        <f t="shared" si="13"/>
        <v>40</v>
      </c>
      <c r="R28" s="43">
        <f>J28-N28</f>
        <v>5683947.0564053236</v>
      </c>
      <c r="S28" s="11"/>
      <c r="T28" s="85"/>
      <c r="U28" s="16"/>
      <c r="V28" s="21">
        <f t="shared" si="14"/>
        <v>0</v>
      </c>
      <c r="W28" s="20">
        <v>0</v>
      </c>
      <c r="X28" s="81">
        <f t="shared" si="15"/>
        <v>0</v>
      </c>
    </row>
    <row r="29" spans="1:24" s="5" customFormat="1" x14ac:dyDescent="0.2">
      <c r="A29" s="7" t="s">
        <v>132</v>
      </c>
      <c r="B29" s="9" t="s">
        <v>211</v>
      </c>
      <c r="C29" s="8">
        <v>139577.06</v>
      </c>
      <c r="D29" s="8"/>
      <c r="E29" s="16"/>
      <c r="F29" s="16"/>
      <c r="G29" s="16"/>
      <c r="H29" s="16"/>
      <c r="I29" s="16">
        <v>0</v>
      </c>
      <c r="J29" s="43">
        <f t="shared" si="16"/>
        <v>0</v>
      </c>
      <c r="K29" s="16">
        <f t="shared" si="11"/>
        <v>0</v>
      </c>
      <c r="L29" s="81">
        <f t="shared" si="17"/>
        <v>0</v>
      </c>
      <c r="M29" s="11">
        <f>13+2</f>
        <v>15</v>
      </c>
      <c r="N29" s="43">
        <v>1814501.78</v>
      </c>
      <c r="O29" s="11">
        <f t="shared" si="12"/>
        <v>-15</v>
      </c>
      <c r="P29" s="43"/>
      <c r="R29" s="11"/>
      <c r="S29" s="11">
        <f>I29-M29</f>
        <v>-15</v>
      </c>
      <c r="T29" s="43">
        <f t="shared" ref="T29" si="19">J29-N29</f>
        <v>-1814501.78</v>
      </c>
      <c r="U29" s="16"/>
      <c r="V29" s="21">
        <f t="shared" si="14"/>
        <v>0</v>
      </c>
      <c r="W29" s="20">
        <v>0</v>
      </c>
      <c r="X29" s="81">
        <f t="shared" si="15"/>
        <v>0</v>
      </c>
    </row>
    <row r="30" spans="1:24" s="5" customFormat="1" ht="15" customHeight="1" x14ac:dyDescent="0.2">
      <c r="A30" s="7" t="s">
        <v>133</v>
      </c>
      <c r="B30" s="9" t="s">
        <v>212</v>
      </c>
      <c r="C30" s="8">
        <v>119637.48</v>
      </c>
      <c r="D30" s="8"/>
      <c r="E30" s="16"/>
      <c r="F30" s="16"/>
      <c r="G30" s="16"/>
      <c r="H30" s="16"/>
      <c r="I30" s="16">
        <v>16</v>
      </c>
      <c r="J30" s="43">
        <f t="shared" si="16"/>
        <v>2101029.4227793515</v>
      </c>
      <c r="K30" s="16">
        <f t="shared" si="11"/>
        <v>11</v>
      </c>
      <c r="L30" s="81">
        <f t="shared" si="17"/>
        <v>1400686.281852901</v>
      </c>
      <c r="M30" s="11">
        <v>2</v>
      </c>
      <c r="N30" s="43">
        <v>239274.96</v>
      </c>
      <c r="O30" s="11">
        <f t="shared" si="12"/>
        <v>9</v>
      </c>
      <c r="P30" s="43"/>
      <c r="Q30" s="11">
        <f t="shared" si="13"/>
        <v>14</v>
      </c>
      <c r="R30" s="43">
        <f>J30-N30</f>
        <v>1861754.4627793515</v>
      </c>
      <c r="S30" s="11"/>
      <c r="T30" s="85"/>
      <c r="U30" s="16"/>
      <c r="V30" s="21">
        <f t="shared" si="14"/>
        <v>0</v>
      </c>
      <c r="W30" s="20">
        <v>0</v>
      </c>
      <c r="X30" s="81">
        <f t="shared" si="15"/>
        <v>0</v>
      </c>
    </row>
    <row r="31" spans="1:24" s="5" customFormat="1" ht="29.25" customHeight="1" x14ac:dyDescent="0.2">
      <c r="A31" s="7" t="s">
        <v>134</v>
      </c>
      <c r="B31" s="9" t="s">
        <v>213</v>
      </c>
      <c r="C31" s="8">
        <v>91852.82</v>
      </c>
      <c r="D31" s="8"/>
      <c r="E31" s="16"/>
      <c r="F31" s="16"/>
      <c r="G31" s="16"/>
      <c r="H31" s="16"/>
      <c r="I31" s="16">
        <v>54</v>
      </c>
      <c r="J31" s="43">
        <f t="shared" si="16"/>
        <v>5444163.36899806</v>
      </c>
      <c r="K31" s="16">
        <f t="shared" si="11"/>
        <v>36</v>
      </c>
      <c r="L31" s="81">
        <f t="shared" si="17"/>
        <v>3629442.2459987067</v>
      </c>
      <c r="M31" s="11">
        <v>1</v>
      </c>
      <c r="N31" s="43">
        <v>91852.82</v>
      </c>
      <c r="O31" s="11">
        <f t="shared" si="12"/>
        <v>35</v>
      </c>
      <c r="P31" s="43"/>
      <c r="Q31" s="11">
        <f t="shared" si="13"/>
        <v>53</v>
      </c>
      <c r="R31" s="43">
        <f t="shared" ref="R31:R32" si="20">J31-N31</f>
        <v>5352310.5489980597</v>
      </c>
      <c r="S31" s="11"/>
      <c r="T31" s="85"/>
      <c r="U31" s="16"/>
      <c r="V31" s="21">
        <f t="shared" si="14"/>
        <v>0</v>
      </c>
      <c r="W31" s="20">
        <v>0</v>
      </c>
      <c r="X31" s="81">
        <f t="shared" si="15"/>
        <v>0</v>
      </c>
    </row>
    <row r="32" spans="1:24" s="5" customFormat="1" ht="25.5" x14ac:dyDescent="0.2">
      <c r="A32" s="7" t="s">
        <v>135</v>
      </c>
      <c r="B32" s="9" t="s">
        <v>214</v>
      </c>
      <c r="C32" s="8">
        <v>111792.4</v>
      </c>
      <c r="D32" s="8"/>
      <c r="E32" s="16"/>
      <c r="F32" s="16"/>
      <c r="G32" s="16"/>
      <c r="H32" s="16"/>
      <c r="I32" s="16">
        <v>78</v>
      </c>
      <c r="J32" s="43">
        <f t="shared" si="16"/>
        <v>9570877.9390054196</v>
      </c>
      <c r="K32" s="16">
        <f t="shared" si="11"/>
        <v>52</v>
      </c>
      <c r="L32" s="81">
        <f t="shared" si="17"/>
        <v>6380585.2926702797</v>
      </c>
      <c r="M32" s="11">
        <v>15</v>
      </c>
      <c r="N32" s="43">
        <v>1676886</v>
      </c>
      <c r="O32" s="11">
        <f t="shared" si="12"/>
        <v>37</v>
      </c>
      <c r="P32" s="43"/>
      <c r="Q32" s="11">
        <f t="shared" si="13"/>
        <v>63</v>
      </c>
      <c r="R32" s="43">
        <f t="shared" si="20"/>
        <v>7893991.9390054196</v>
      </c>
      <c r="S32" s="11"/>
      <c r="T32" s="85"/>
      <c r="U32" s="16"/>
      <c r="V32" s="21">
        <f t="shared" si="14"/>
        <v>0</v>
      </c>
      <c r="W32" s="20">
        <v>0</v>
      </c>
      <c r="X32" s="81">
        <f t="shared" si="15"/>
        <v>0</v>
      </c>
    </row>
    <row r="33" spans="1:24" s="5" customFormat="1" ht="25.5" x14ac:dyDescent="0.2">
      <c r="A33" s="7" t="s">
        <v>136</v>
      </c>
      <c r="B33" s="9" t="s">
        <v>215</v>
      </c>
      <c r="C33" s="8">
        <v>173572.41</v>
      </c>
      <c r="D33" s="8"/>
      <c r="E33" s="16"/>
      <c r="F33" s="16"/>
      <c r="G33" s="16"/>
      <c r="H33" s="16"/>
      <c r="I33" s="16">
        <v>26</v>
      </c>
      <c r="J33" s="43">
        <f t="shared" si="16"/>
        <v>4953349.0937636904</v>
      </c>
      <c r="K33" s="16">
        <f t="shared" si="11"/>
        <v>17</v>
      </c>
      <c r="L33" s="81">
        <f t="shared" si="17"/>
        <v>3302232.7291757935</v>
      </c>
      <c r="M33" s="11">
        <f>27+8</f>
        <v>35</v>
      </c>
      <c r="N33" s="43">
        <v>4669097.83</v>
      </c>
      <c r="O33" s="11">
        <f t="shared" si="12"/>
        <v>-18</v>
      </c>
      <c r="P33" s="43"/>
      <c r="Q33" s="85"/>
      <c r="R33" s="11"/>
      <c r="S33" s="11">
        <f>I33-M33</f>
        <v>-9</v>
      </c>
      <c r="T33" s="43">
        <f t="shared" ref="T33:T34" si="21">J33-N33</f>
        <v>284251.26376369037</v>
      </c>
      <c r="U33" s="16"/>
      <c r="V33" s="21">
        <f t="shared" si="14"/>
        <v>0</v>
      </c>
      <c r="W33" s="20">
        <v>0</v>
      </c>
      <c r="X33" s="81">
        <f t="shared" si="15"/>
        <v>0</v>
      </c>
    </row>
    <row r="34" spans="1:24" s="5" customFormat="1" ht="27" customHeight="1" x14ac:dyDescent="0.2">
      <c r="A34" s="7" t="s">
        <v>137</v>
      </c>
      <c r="B34" s="9" t="s">
        <v>216</v>
      </c>
      <c r="C34" s="8">
        <v>93487.21</v>
      </c>
      <c r="D34" s="8"/>
      <c r="E34" s="16"/>
      <c r="F34" s="16"/>
      <c r="G34" s="16"/>
      <c r="H34" s="16"/>
      <c r="I34" s="16">
        <v>0</v>
      </c>
      <c r="J34" s="43">
        <f t="shared" si="16"/>
        <v>0</v>
      </c>
      <c r="K34" s="16">
        <f t="shared" si="11"/>
        <v>0</v>
      </c>
      <c r="L34" s="81">
        <f t="shared" si="17"/>
        <v>0</v>
      </c>
      <c r="M34" s="11">
        <f>3+1</f>
        <v>4</v>
      </c>
      <c r="N34" s="43">
        <v>280461.63</v>
      </c>
      <c r="O34" s="11">
        <f t="shared" si="12"/>
        <v>-4</v>
      </c>
      <c r="P34" s="43"/>
      <c r="Q34" s="85"/>
      <c r="R34" s="11"/>
      <c r="S34" s="11">
        <f>I34-M34</f>
        <v>-4</v>
      </c>
      <c r="T34" s="43">
        <f t="shared" si="21"/>
        <v>-280461.63</v>
      </c>
      <c r="U34" s="16"/>
      <c r="V34" s="21">
        <f t="shared" si="14"/>
        <v>0</v>
      </c>
      <c r="W34" s="20">
        <v>0</v>
      </c>
      <c r="X34" s="81">
        <f t="shared" si="15"/>
        <v>0</v>
      </c>
    </row>
    <row r="35" spans="1:24" s="5" customFormat="1" ht="27.75" customHeight="1" x14ac:dyDescent="0.2">
      <c r="A35" s="7" t="s">
        <v>138</v>
      </c>
      <c r="B35" s="9" t="s">
        <v>217</v>
      </c>
      <c r="C35" s="8">
        <v>140884.57999999999</v>
      </c>
      <c r="D35" s="8"/>
      <c r="E35" s="16"/>
      <c r="F35" s="16"/>
      <c r="G35" s="16"/>
      <c r="H35" s="16"/>
      <c r="I35" s="16">
        <v>73</v>
      </c>
      <c r="J35" s="43">
        <f t="shared" si="16"/>
        <v>11288369.502340283</v>
      </c>
      <c r="K35" s="16">
        <f t="shared" si="11"/>
        <v>49</v>
      </c>
      <c r="L35" s="81">
        <f t="shared" si="17"/>
        <v>7525579.6682268558</v>
      </c>
      <c r="M35" s="11">
        <v>32</v>
      </c>
      <c r="N35" s="43">
        <v>4467348.6900000004</v>
      </c>
      <c r="O35" s="11">
        <f t="shared" si="12"/>
        <v>17</v>
      </c>
      <c r="P35" s="43"/>
      <c r="Q35" s="11">
        <f t="shared" si="13"/>
        <v>41</v>
      </c>
      <c r="R35" s="43">
        <f t="shared" si="13"/>
        <v>6821020.8123402828</v>
      </c>
      <c r="S35" s="11"/>
      <c r="T35" s="85"/>
      <c r="U35" s="16"/>
      <c r="V35" s="21">
        <f t="shared" si="14"/>
        <v>0</v>
      </c>
      <c r="W35" s="20">
        <v>0</v>
      </c>
      <c r="X35" s="81">
        <f t="shared" si="15"/>
        <v>0</v>
      </c>
    </row>
    <row r="36" spans="1:24" s="5" customFormat="1" x14ac:dyDescent="0.2">
      <c r="A36" s="7" t="s">
        <v>139</v>
      </c>
      <c r="B36" s="9" t="s">
        <v>218</v>
      </c>
      <c r="C36" s="8">
        <v>30923.09</v>
      </c>
      <c r="D36" s="8"/>
      <c r="E36" s="16"/>
      <c r="F36" s="16"/>
      <c r="G36" s="16"/>
      <c r="H36" s="16"/>
      <c r="I36" s="16">
        <v>638</v>
      </c>
      <c r="J36" s="43">
        <f t="shared" si="16"/>
        <v>21654514.848427944</v>
      </c>
      <c r="K36" s="16">
        <f t="shared" si="11"/>
        <v>425</v>
      </c>
      <c r="L36" s="81">
        <f t="shared" si="17"/>
        <v>14436343.232285297</v>
      </c>
      <c r="M36" s="11">
        <v>4</v>
      </c>
      <c r="N36" s="43">
        <v>123692.36</v>
      </c>
      <c r="O36" s="11">
        <f t="shared" si="12"/>
        <v>421</v>
      </c>
      <c r="P36" s="43"/>
      <c r="Q36" s="11">
        <f t="shared" si="13"/>
        <v>634</v>
      </c>
      <c r="R36" s="43">
        <f t="shared" si="13"/>
        <v>21530822.488427944</v>
      </c>
      <c r="S36" s="11"/>
      <c r="T36" s="85"/>
      <c r="U36" s="16"/>
      <c r="V36" s="21">
        <f t="shared" si="14"/>
        <v>0</v>
      </c>
      <c r="W36" s="20">
        <v>0</v>
      </c>
      <c r="X36" s="81">
        <f t="shared" si="15"/>
        <v>0</v>
      </c>
    </row>
    <row r="37" spans="1:24" s="5" customFormat="1" x14ac:dyDescent="0.2">
      <c r="A37" s="7" t="s">
        <v>140</v>
      </c>
      <c r="B37" s="9" t="s">
        <v>219</v>
      </c>
      <c r="C37" s="8">
        <v>83017.320000000007</v>
      </c>
      <c r="D37" s="8"/>
      <c r="E37" s="16"/>
      <c r="F37" s="16"/>
      <c r="G37" s="16"/>
      <c r="H37" s="16"/>
      <c r="I37" s="16">
        <v>0</v>
      </c>
      <c r="J37" s="43">
        <f t="shared" si="16"/>
        <v>0</v>
      </c>
      <c r="K37" s="16">
        <f t="shared" si="11"/>
        <v>0</v>
      </c>
      <c r="L37" s="81">
        <f t="shared" si="17"/>
        <v>0</v>
      </c>
      <c r="M37" s="11">
        <f>16+1</f>
        <v>17</v>
      </c>
      <c r="N37" s="43">
        <v>1329584.6299999999</v>
      </c>
      <c r="O37" s="11">
        <f t="shared" si="12"/>
        <v>-17</v>
      </c>
      <c r="P37" s="43"/>
      <c r="R37" s="11"/>
      <c r="S37" s="11">
        <f>I37-M37</f>
        <v>-17</v>
      </c>
      <c r="T37" s="43">
        <f t="shared" ref="T37" si="22">J37-N37</f>
        <v>-1329584.6299999999</v>
      </c>
      <c r="U37" s="16"/>
      <c r="V37" s="21">
        <f t="shared" si="14"/>
        <v>0</v>
      </c>
      <c r="W37" s="20">
        <v>0</v>
      </c>
      <c r="X37" s="81">
        <f t="shared" si="15"/>
        <v>0</v>
      </c>
    </row>
    <row r="38" spans="1:24" s="5" customFormat="1" ht="25.5" x14ac:dyDescent="0.2">
      <c r="A38" s="7" t="s">
        <v>141</v>
      </c>
      <c r="B38" s="9" t="s">
        <v>220</v>
      </c>
      <c r="C38" s="8">
        <v>95775.360000000001</v>
      </c>
      <c r="D38" s="8"/>
      <c r="E38" s="16"/>
      <c r="F38" s="16"/>
      <c r="G38" s="16"/>
      <c r="H38" s="16"/>
      <c r="I38" s="16">
        <v>0</v>
      </c>
      <c r="J38" s="43">
        <f t="shared" si="16"/>
        <v>0</v>
      </c>
      <c r="K38" s="16">
        <f t="shared" si="11"/>
        <v>0</v>
      </c>
      <c r="L38" s="81">
        <f t="shared" si="17"/>
        <v>0</v>
      </c>
      <c r="M38" s="11">
        <v>0</v>
      </c>
      <c r="N38" s="43">
        <v>0</v>
      </c>
      <c r="O38" s="11">
        <f t="shared" si="12"/>
        <v>0</v>
      </c>
      <c r="P38" s="43"/>
      <c r="Q38" s="11">
        <f t="shared" si="13"/>
        <v>0</v>
      </c>
      <c r="R38" s="11">
        <v>0</v>
      </c>
      <c r="S38" s="11">
        <v>0</v>
      </c>
      <c r="T38" s="43">
        <f t="shared" ref="T38" si="23">Q38*C38</f>
        <v>0</v>
      </c>
      <c r="U38" s="16"/>
      <c r="V38" s="21">
        <f t="shared" si="14"/>
        <v>0</v>
      </c>
      <c r="W38" s="20">
        <v>0</v>
      </c>
      <c r="X38" s="81">
        <f t="shared" si="15"/>
        <v>0</v>
      </c>
    </row>
    <row r="39" spans="1:24" s="5" customFormat="1" ht="31.5" customHeight="1" x14ac:dyDescent="0.2">
      <c r="A39" s="7" t="s">
        <v>142</v>
      </c>
      <c r="B39" s="9" t="s">
        <v>221</v>
      </c>
      <c r="C39" s="8">
        <v>40532.92</v>
      </c>
      <c r="D39" s="8"/>
      <c r="E39" s="16"/>
      <c r="F39" s="16"/>
      <c r="G39" s="16"/>
      <c r="H39" s="16"/>
      <c r="I39" s="16">
        <v>52</v>
      </c>
      <c r="J39" s="43">
        <f t="shared" si="16"/>
        <v>2313428.7592088641</v>
      </c>
      <c r="K39" s="16">
        <f t="shared" si="11"/>
        <v>35</v>
      </c>
      <c r="L39" s="81">
        <f t="shared" si="17"/>
        <v>1542285.839472576</v>
      </c>
      <c r="M39" s="11">
        <f>147+15</f>
        <v>162</v>
      </c>
      <c r="N39" s="43">
        <v>5959646.75</v>
      </c>
      <c r="O39" s="11">
        <f t="shared" si="12"/>
        <v>-127</v>
      </c>
      <c r="P39" s="43"/>
      <c r="R39" s="11"/>
      <c r="S39" s="11">
        <f>I39-M39</f>
        <v>-110</v>
      </c>
      <c r="T39" s="43">
        <f t="shared" ref="T39" si="24">J39-N39</f>
        <v>-3646217.9907911359</v>
      </c>
      <c r="U39" s="16"/>
      <c r="V39" s="21">
        <f t="shared" si="14"/>
        <v>0</v>
      </c>
      <c r="W39" s="20">
        <v>0</v>
      </c>
      <c r="X39" s="81">
        <f t="shared" si="15"/>
        <v>0</v>
      </c>
    </row>
    <row r="40" spans="1:24" s="5" customFormat="1" ht="25.5" x14ac:dyDescent="0.2">
      <c r="A40" s="7" t="s">
        <v>143</v>
      </c>
      <c r="B40" s="9" t="s">
        <v>222</v>
      </c>
      <c r="C40" s="8">
        <v>11348.71</v>
      </c>
      <c r="D40" s="8"/>
      <c r="E40" s="16"/>
      <c r="F40" s="16"/>
      <c r="G40" s="16"/>
      <c r="H40" s="16"/>
      <c r="I40" s="16">
        <v>663</v>
      </c>
      <c r="J40" s="43">
        <f t="shared" si="16"/>
        <v>8258571.2847111849</v>
      </c>
      <c r="K40" s="16">
        <f t="shared" si="11"/>
        <v>442</v>
      </c>
      <c r="L40" s="81">
        <f t="shared" si="17"/>
        <v>5505714.1898074569</v>
      </c>
      <c r="M40" s="11">
        <v>310</v>
      </c>
      <c r="N40" s="43">
        <v>3522441.54</v>
      </c>
      <c r="O40" s="11">
        <f t="shared" si="12"/>
        <v>132</v>
      </c>
      <c r="P40" s="43"/>
      <c r="Q40" s="11">
        <f t="shared" si="13"/>
        <v>353</v>
      </c>
      <c r="R40" s="43">
        <f t="shared" si="13"/>
        <v>4736129.7447111849</v>
      </c>
      <c r="S40" s="11"/>
      <c r="T40" s="85"/>
      <c r="U40" s="16"/>
      <c r="V40" s="21">
        <f t="shared" si="14"/>
        <v>0</v>
      </c>
      <c r="W40" s="20">
        <v>0</v>
      </c>
      <c r="X40" s="81">
        <f t="shared" si="15"/>
        <v>0</v>
      </c>
    </row>
    <row r="41" spans="1:24" s="5" customFormat="1" ht="25.5" x14ac:dyDescent="0.2">
      <c r="A41" s="7" t="s">
        <v>144</v>
      </c>
      <c r="B41" s="9" t="s">
        <v>223</v>
      </c>
      <c r="C41" s="8">
        <v>22522.17</v>
      </c>
      <c r="D41" s="8"/>
      <c r="E41" s="16"/>
      <c r="F41" s="16"/>
      <c r="G41" s="16"/>
      <c r="H41" s="16"/>
      <c r="I41" s="16">
        <v>530</v>
      </c>
      <c r="J41" s="43">
        <f t="shared" si="16"/>
        <v>13101800.942973915</v>
      </c>
      <c r="K41" s="16">
        <f t="shared" si="11"/>
        <v>353</v>
      </c>
      <c r="L41" s="81">
        <f t="shared" si="17"/>
        <v>8734533.9619826097</v>
      </c>
      <c r="M41" s="11">
        <v>482</v>
      </c>
      <c r="N41" s="43">
        <v>10856993.449999999</v>
      </c>
      <c r="O41" s="11">
        <f t="shared" si="12"/>
        <v>-129</v>
      </c>
      <c r="P41" s="43"/>
      <c r="Q41" s="11">
        <f t="shared" si="13"/>
        <v>48</v>
      </c>
      <c r="R41" s="43">
        <f t="shared" si="13"/>
        <v>2244807.4929739162</v>
      </c>
      <c r="S41" s="11"/>
      <c r="T41" s="85"/>
      <c r="U41" s="16"/>
      <c r="V41" s="21">
        <f t="shared" si="14"/>
        <v>0</v>
      </c>
      <c r="W41" s="20">
        <v>0</v>
      </c>
      <c r="X41" s="81">
        <f t="shared" si="15"/>
        <v>0</v>
      </c>
    </row>
    <row r="42" spans="1:24" s="5" customFormat="1" ht="25.5" x14ac:dyDescent="0.2">
      <c r="A42" s="7" t="s">
        <v>145</v>
      </c>
      <c r="B42" s="9" t="s">
        <v>224</v>
      </c>
      <c r="C42" s="8">
        <v>29842.98</v>
      </c>
      <c r="D42" s="8"/>
      <c r="E42" s="16"/>
      <c r="F42" s="16"/>
      <c r="G42" s="16"/>
      <c r="H42" s="16"/>
      <c r="I42" s="16">
        <v>0</v>
      </c>
      <c r="J42" s="43">
        <f t="shared" si="16"/>
        <v>0</v>
      </c>
      <c r="K42" s="16">
        <f t="shared" ref="K42:K73" si="25">ROUND(I42/12*8,0)</f>
        <v>0</v>
      </c>
      <c r="L42" s="81">
        <f t="shared" si="17"/>
        <v>0</v>
      </c>
      <c r="M42" s="11">
        <f>711+111</f>
        <v>822</v>
      </c>
      <c r="N42" s="43">
        <v>21204744.800000001</v>
      </c>
      <c r="O42" s="11">
        <f t="shared" si="12"/>
        <v>-822</v>
      </c>
      <c r="P42" s="43"/>
      <c r="R42" s="11"/>
      <c r="S42" s="11">
        <f>I42-M42</f>
        <v>-822</v>
      </c>
      <c r="T42" s="43">
        <f t="shared" ref="T42" si="26">J42-N42</f>
        <v>-21204744.800000001</v>
      </c>
      <c r="U42" s="16"/>
      <c r="V42" s="21">
        <f t="shared" ref="V42:V73" si="27">U42*C42</f>
        <v>0</v>
      </c>
      <c r="W42" s="20">
        <v>0</v>
      </c>
      <c r="X42" s="81">
        <f t="shared" ref="X42:X73" si="28">C42*W42</f>
        <v>0</v>
      </c>
    </row>
    <row r="43" spans="1:24" s="5" customFormat="1" ht="25.5" x14ac:dyDescent="0.2">
      <c r="A43" s="7" t="s">
        <v>146</v>
      </c>
      <c r="B43" s="9" t="s">
        <v>225</v>
      </c>
      <c r="C43" s="8">
        <v>40479.800000000003</v>
      </c>
      <c r="D43" s="8"/>
      <c r="E43" s="16"/>
      <c r="F43" s="16"/>
      <c r="G43" s="16"/>
      <c r="H43" s="16"/>
      <c r="I43" s="16">
        <v>1417</v>
      </c>
      <c r="J43" s="43">
        <f t="shared" si="16"/>
        <v>62958316.043388352</v>
      </c>
      <c r="K43" s="16">
        <f t="shared" si="25"/>
        <v>945</v>
      </c>
      <c r="L43" s="81">
        <f t="shared" si="17"/>
        <v>41972210.695592232</v>
      </c>
      <c r="M43" s="11">
        <v>147</v>
      </c>
      <c r="N43" s="43">
        <v>5954453.1299999999</v>
      </c>
      <c r="O43" s="11">
        <f t="shared" si="12"/>
        <v>798</v>
      </c>
      <c r="P43" s="43"/>
      <c r="Q43" s="11">
        <f t="shared" ref="Q43:R74" si="29">I43-M43</f>
        <v>1270</v>
      </c>
      <c r="R43" s="43">
        <f t="shared" si="13"/>
        <v>57003862.913388349</v>
      </c>
      <c r="S43" s="11"/>
      <c r="T43" s="85"/>
      <c r="U43" s="16"/>
      <c r="V43" s="21">
        <f t="shared" si="27"/>
        <v>0</v>
      </c>
      <c r="W43" s="20">
        <v>0</v>
      </c>
      <c r="X43" s="81">
        <f t="shared" si="28"/>
        <v>0</v>
      </c>
    </row>
    <row r="44" spans="1:24" s="5" customFormat="1" ht="25.5" x14ac:dyDescent="0.2">
      <c r="A44" s="7" t="s">
        <v>147</v>
      </c>
      <c r="B44" s="9" t="s">
        <v>226</v>
      </c>
      <c r="C44" s="8">
        <v>57625.919999999998</v>
      </c>
      <c r="D44" s="8"/>
      <c r="E44" s="16"/>
      <c r="F44" s="16"/>
      <c r="G44" s="16"/>
      <c r="H44" s="16"/>
      <c r="I44" s="16">
        <v>514</v>
      </c>
      <c r="J44" s="43">
        <f t="shared" si="16"/>
        <v>32510667.468845651</v>
      </c>
      <c r="K44" s="16">
        <f t="shared" si="25"/>
        <v>343</v>
      </c>
      <c r="L44" s="81">
        <f t="shared" si="17"/>
        <v>21673778.312563766</v>
      </c>
      <c r="M44" s="11">
        <v>388</v>
      </c>
      <c r="N44" s="43">
        <v>22375854.629999999</v>
      </c>
      <c r="O44" s="11">
        <f t="shared" si="12"/>
        <v>-45</v>
      </c>
      <c r="P44" s="43"/>
      <c r="Q44" s="11">
        <f t="shared" si="29"/>
        <v>126</v>
      </c>
      <c r="R44" s="43">
        <f t="shared" si="13"/>
        <v>10134812.838845652</v>
      </c>
      <c r="S44" s="11"/>
      <c r="T44" s="85"/>
      <c r="U44" s="16"/>
      <c r="V44" s="21">
        <f t="shared" si="27"/>
        <v>0</v>
      </c>
      <c r="W44" s="20">
        <v>0</v>
      </c>
      <c r="X44" s="81">
        <f t="shared" si="28"/>
        <v>0</v>
      </c>
    </row>
    <row r="45" spans="1:24" s="5" customFormat="1" ht="30" customHeight="1" x14ac:dyDescent="0.2">
      <c r="A45" s="7" t="s">
        <v>148</v>
      </c>
      <c r="B45" s="9" t="s">
        <v>227</v>
      </c>
      <c r="C45" s="8">
        <v>66108.789999999994</v>
      </c>
      <c r="D45" s="8"/>
      <c r="E45" s="16"/>
      <c r="F45" s="16"/>
      <c r="G45" s="16"/>
      <c r="H45" s="16"/>
      <c r="I45" s="16">
        <v>787</v>
      </c>
      <c r="J45" s="43">
        <f t="shared" si="16"/>
        <v>57105617.971812978</v>
      </c>
      <c r="K45" s="16">
        <f t="shared" si="25"/>
        <v>525</v>
      </c>
      <c r="L45" s="81">
        <f t="shared" si="17"/>
        <v>38070411.981208652</v>
      </c>
      <c r="M45" s="11">
        <v>426</v>
      </c>
      <c r="N45" s="43">
        <v>28162344.539999999</v>
      </c>
      <c r="O45" s="11">
        <f t="shared" si="12"/>
        <v>99</v>
      </c>
      <c r="P45" s="43"/>
      <c r="Q45" s="11">
        <f t="shared" si="29"/>
        <v>361</v>
      </c>
      <c r="R45" s="43">
        <f t="shared" si="29"/>
        <v>28943273.431812979</v>
      </c>
      <c r="S45" s="11"/>
      <c r="T45" s="85"/>
      <c r="U45" s="16"/>
      <c r="V45" s="21">
        <f t="shared" si="27"/>
        <v>0</v>
      </c>
      <c r="W45" s="20">
        <v>0</v>
      </c>
      <c r="X45" s="81">
        <f t="shared" si="28"/>
        <v>0</v>
      </c>
    </row>
    <row r="46" spans="1:24" s="5" customFormat="1" ht="30" customHeight="1" x14ac:dyDescent="0.2">
      <c r="A46" s="7" t="s">
        <v>149</v>
      </c>
      <c r="B46" s="9" t="s">
        <v>228</v>
      </c>
      <c r="C46" s="8">
        <v>85438.11</v>
      </c>
      <c r="D46" s="8"/>
      <c r="E46" s="16"/>
      <c r="F46" s="16"/>
      <c r="G46" s="16"/>
      <c r="H46" s="16"/>
      <c r="I46" s="16">
        <v>190</v>
      </c>
      <c r="J46" s="43">
        <f t="shared" si="16"/>
        <v>17817637.895522565</v>
      </c>
      <c r="K46" s="16">
        <f t="shared" si="25"/>
        <v>127</v>
      </c>
      <c r="L46" s="81">
        <f t="shared" si="17"/>
        <v>11878425.26368171</v>
      </c>
      <c r="M46" s="11">
        <f>190+32</f>
        <v>222</v>
      </c>
      <c r="N46" s="43">
        <v>16233240.9</v>
      </c>
      <c r="O46" s="11">
        <f t="shared" si="12"/>
        <v>-95</v>
      </c>
      <c r="P46" s="43"/>
      <c r="R46" s="11"/>
      <c r="S46" s="11">
        <f>I46-M46</f>
        <v>-32</v>
      </c>
      <c r="T46" s="43">
        <f t="shared" ref="T46" si="30">J46-N46</f>
        <v>1584396.9955225643</v>
      </c>
      <c r="U46" s="16"/>
      <c r="V46" s="21">
        <f t="shared" si="27"/>
        <v>0</v>
      </c>
      <c r="W46" s="20">
        <v>0</v>
      </c>
      <c r="X46" s="81">
        <f t="shared" si="28"/>
        <v>0</v>
      </c>
    </row>
    <row r="47" spans="1:24" s="5" customFormat="1" ht="28.5" customHeight="1" x14ac:dyDescent="0.2">
      <c r="A47" s="7" t="s">
        <v>150</v>
      </c>
      <c r="B47" s="9" t="s">
        <v>229</v>
      </c>
      <c r="C47" s="8">
        <v>105309</v>
      </c>
      <c r="D47" s="8"/>
      <c r="E47" s="16"/>
      <c r="F47" s="16"/>
      <c r="G47" s="16"/>
      <c r="H47" s="16"/>
      <c r="I47" s="16">
        <v>92</v>
      </c>
      <c r="J47" s="43">
        <f t="shared" si="16"/>
        <v>10634038.079287166</v>
      </c>
      <c r="K47" s="16">
        <f t="shared" si="25"/>
        <v>61</v>
      </c>
      <c r="L47" s="81">
        <f t="shared" si="17"/>
        <v>7089358.7195247775</v>
      </c>
      <c r="M47" s="11">
        <v>53</v>
      </c>
      <c r="N47" s="43">
        <v>5581377</v>
      </c>
      <c r="O47" s="11">
        <f t="shared" si="12"/>
        <v>8</v>
      </c>
      <c r="P47" s="43"/>
      <c r="Q47" s="11">
        <f t="shared" si="29"/>
        <v>39</v>
      </c>
      <c r="R47" s="43">
        <f t="shared" si="29"/>
        <v>5052661.0792871658</v>
      </c>
      <c r="S47" s="11"/>
      <c r="U47" s="16"/>
      <c r="V47" s="21">
        <f t="shared" si="27"/>
        <v>0</v>
      </c>
      <c r="W47" s="20">
        <v>0</v>
      </c>
      <c r="X47" s="81">
        <f t="shared" si="28"/>
        <v>0</v>
      </c>
    </row>
    <row r="48" spans="1:24" s="5" customFormat="1" ht="25.5" x14ac:dyDescent="0.2">
      <c r="A48" s="7" t="s">
        <v>151</v>
      </c>
      <c r="B48" s="9" t="s">
        <v>230</v>
      </c>
      <c r="C48" s="8">
        <v>118557.08</v>
      </c>
      <c r="D48" s="8"/>
      <c r="E48" s="16"/>
      <c r="F48" s="16"/>
      <c r="G48" s="16"/>
      <c r="H48" s="16"/>
      <c r="I48" s="16">
        <v>69</v>
      </c>
      <c r="J48" s="43">
        <f t="shared" si="16"/>
        <v>8978865.7898833081</v>
      </c>
      <c r="K48" s="16">
        <f t="shared" si="25"/>
        <v>46</v>
      </c>
      <c r="L48" s="81">
        <f t="shared" si="17"/>
        <v>5985910.5265888721</v>
      </c>
      <c r="M48" s="11">
        <f>101+13</f>
        <v>114</v>
      </c>
      <c r="N48" s="43">
        <v>11974265.08</v>
      </c>
      <c r="O48" s="11">
        <f t="shared" si="12"/>
        <v>-68</v>
      </c>
      <c r="P48" s="43"/>
      <c r="R48" s="11"/>
      <c r="S48" s="11">
        <f>I48-M48</f>
        <v>-45</v>
      </c>
      <c r="T48" s="43">
        <f t="shared" ref="T48" si="31">J48-N48</f>
        <v>-2995399.290116692</v>
      </c>
      <c r="U48" s="16"/>
      <c r="V48" s="21">
        <f t="shared" si="27"/>
        <v>0</v>
      </c>
      <c r="W48" s="20">
        <v>0</v>
      </c>
      <c r="X48" s="81">
        <f t="shared" si="28"/>
        <v>0</v>
      </c>
    </row>
    <row r="49" spans="1:24" s="5" customFormat="1" ht="25.5" x14ac:dyDescent="0.2">
      <c r="A49" s="7" t="s">
        <v>152</v>
      </c>
      <c r="B49" s="9" t="s">
        <v>231</v>
      </c>
      <c r="C49" s="8">
        <v>128894.94</v>
      </c>
      <c r="D49" s="8"/>
      <c r="E49" s="16"/>
      <c r="F49" s="16"/>
      <c r="G49" s="16"/>
      <c r="H49" s="16"/>
      <c r="I49" s="16">
        <v>149</v>
      </c>
      <c r="J49" s="43">
        <f t="shared" si="16"/>
        <v>21079826.503115647</v>
      </c>
      <c r="K49" s="16">
        <f t="shared" si="25"/>
        <v>99</v>
      </c>
      <c r="L49" s="81">
        <f t="shared" si="17"/>
        <v>14053217.668743765</v>
      </c>
      <c r="M49" s="11">
        <v>100</v>
      </c>
      <c r="N49" s="43">
        <v>12890801.51</v>
      </c>
      <c r="O49" s="11">
        <f t="shared" si="12"/>
        <v>-1</v>
      </c>
      <c r="P49" s="43">
        <f t="shared" si="12"/>
        <v>1162416.1587437652</v>
      </c>
      <c r="Q49" s="11">
        <f t="shared" si="29"/>
        <v>49</v>
      </c>
      <c r="R49" s="43">
        <f t="shared" si="29"/>
        <v>8189024.9931156468</v>
      </c>
      <c r="S49" s="11"/>
      <c r="T49" s="85"/>
      <c r="U49" s="16"/>
      <c r="V49" s="21">
        <f t="shared" si="27"/>
        <v>0</v>
      </c>
      <c r="W49" s="20">
        <v>0</v>
      </c>
      <c r="X49" s="81">
        <f t="shared" si="28"/>
        <v>0</v>
      </c>
    </row>
    <row r="50" spans="1:24" s="5" customFormat="1" ht="25.5" x14ac:dyDescent="0.2">
      <c r="A50" s="7" t="s">
        <v>153</v>
      </c>
      <c r="B50" s="9" t="s">
        <v>232</v>
      </c>
      <c r="C50" s="8">
        <v>145441.07999999999</v>
      </c>
      <c r="D50" s="8"/>
      <c r="E50" s="16"/>
      <c r="F50" s="16"/>
      <c r="G50" s="16"/>
      <c r="H50" s="16"/>
      <c r="I50" s="16">
        <v>60</v>
      </c>
      <c r="J50" s="43">
        <f t="shared" si="16"/>
        <v>9578185.334169697</v>
      </c>
      <c r="K50" s="16">
        <f t="shared" si="25"/>
        <v>40</v>
      </c>
      <c r="L50" s="81">
        <f t="shared" si="17"/>
        <v>6385456.8894464644</v>
      </c>
      <c r="M50" s="11">
        <v>5</v>
      </c>
      <c r="N50" s="43">
        <v>727205.4</v>
      </c>
      <c r="O50" s="11">
        <f t="shared" si="12"/>
        <v>35</v>
      </c>
      <c r="P50" s="43"/>
      <c r="Q50" s="11">
        <f t="shared" si="29"/>
        <v>55</v>
      </c>
      <c r="R50" s="43">
        <f t="shared" si="29"/>
        <v>8850979.9341696966</v>
      </c>
      <c r="S50" s="11"/>
      <c r="T50" s="85"/>
      <c r="U50" s="16"/>
      <c r="V50" s="21">
        <f t="shared" si="27"/>
        <v>0</v>
      </c>
      <c r="W50" s="20">
        <v>0</v>
      </c>
      <c r="X50" s="81">
        <f t="shared" si="28"/>
        <v>0</v>
      </c>
    </row>
    <row r="51" spans="1:24" s="5" customFormat="1" ht="25.5" x14ac:dyDescent="0.2">
      <c r="A51" s="7" t="s">
        <v>154</v>
      </c>
      <c r="B51" s="9" t="s">
        <v>233</v>
      </c>
      <c r="C51" s="8">
        <v>189559.39</v>
      </c>
      <c r="D51" s="8"/>
      <c r="E51" s="16"/>
      <c r="F51" s="16"/>
      <c r="G51" s="16"/>
      <c r="H51" s="16"/>
      <c r="I51" s="16">
        <v>4</v>
      </c>
      <c r="J51" s="43">
        <f t="shared" si="16"/>
        <v>832243.0724763386</v>
      </c>
      <c r="K51" s="16">
        <f t="shared" si="25"/>
        <v>3</v>
      </c>
      <c r="L51" s="81">
        <f t="shared" si="17"/>
        <v>554828.71498422569</v>
      </c>
      <c r="M51" s="11">
        <f>28+6</f>
        <v>34</v>
      </c>
      <c r="N51" s="43">
        <v>5307662.92</v>
      </c>
      <c r="O51" s="11">
        <f t="shared" si="12"/>
        <v>-31</v>
      </c>
      <c r="P51" s="43"/>
      <c r="Q51" s="85"/>
      <c r="R51" s="11"/>
      <c r="S51" s="11">
        <f>I51-M51</f>
        <v>-30</v>
      </c>
      <c r="T51" s="43">
        <f t="shared" ref="T51:T58" si="32">J51-N51</f>
        <v>-4475419.8475236613</v>
      </c>
      <c r="U51" s="16"/>
      <c r="V51" s="21">
        <f t="shared" si="27"/>
        <v>0</v>
      </c>
      <c r="W51" s="20">
        <v>0</v>
      </c>
      <c r="X51" s="81">
        <f t="shared" si="28"/>
        <v>0</v>
      </c>
    </row>
    <row r="52" spans="1:24" s="5" customFormat="1" ht="25.5" x14ac:dyDescent="0.2">
      <c r="A52" s="7" t="s">
        <v>155</v>
      </c>
      <c r="B52" s="9" t="s">
        <v>234</v>
      </c>
      <c r="C52" s="8">
        <v>230951.39</v>
      </c>
      <c r="D52" s="8"/>
      <c r="E52" s="16"/>
      <c r="F52" s="16"/>
      <c r="G52" s="16"/>
      <c r="H52" s="16"/>
      <c r="I52" s="16">
        <v>58</v>
      </c>
      <c r="J52" s="43">
        <f t="shared" si="16"/>
        <v>14702577.218100758</v>
      </c>
      <c r="K52" s="16">
        <f t="shared" si="25"/>
        <v>39</v>
      </c>
      <c r="L52" s="81">
        <f t="shared" si="17"/>
        <v>9801718.1454005055</v>
      </c>
      <c r="M52" s="11">
        <f>63+16</f>
        <v>79</v>
      </c>
      <c r="N52" s="43">
        <v>14549937.57</v>
      </c>
      <c r="O52" s="11">
        <f t="shared" si="12"/>
        <v>-40</v>
      </c>
      <c r="P52" s="43"/>
      <c r="Q52" s="85"/>
      <c r="R52" s="11"/>
      <c r="S52" s="11">
        <f>I52-M52</f>
        <v>-21</v>
      </c>
      <c r="T52" s="43">
        <f t="shared" si="32"/>
        <v>152639.64810075797</v>
      </c>
      <c r="U52" s="16"/>
      <c r="V52" s="21">
        <f t="shared" si="27"/>
        <v>0</v>
      </c>
      <c r="W52" s="20">
        <v>0</v>
      </c>
      <c r="X52" s="81">
        <f t="shared" si="28"/>
        <v>0</v>
      </c>
    </row>
    <row r="53" spans="1:24" s="5" customFormat="1" ht="25.5" x14ac:dyDescent="0.2">
      <c r="A53" s="7" t="s">
        <v>156</v>
      </c>
      <c r="B53" s="9" t="s">
        <v>235</v>
      </c>
      <c r="C53" s="8">
        <v>275985.53999999998</v>
      </c>
      <c r="D53" s="8"/>
      <c r="E53" s="16"/>
      <c r="F53" s="16"/>
      <c r="G53" s="16"/>
      <c r="H53" s="16"/>
      <c r="I53" s="16">
        <v>0</v>
      </c>
      <c r="J53" s="43">
        <f t="shared" si="16"/>
        <v>0</v>
      </c>
      <c r="K53" s="16">
        <f t="shared" si="25"/>
        <v>0</v>
      </c>
      <c r="L53" s="81">
        <f t="shared" si="17"/>
        <v>0</v>
      </c>
      <c r="M53" s="11">
        <f>72+3</f>
        <v>75</v>
      </c>
      <c r="N53" s="43">
        <v>19870658.879999999</v>
      </c>
      <c r="O53" s="11">
        <f t="shared" si="12"/>
        <v>-75</v>
      </c>
      <c r="P53" s="43"/>
      <c r="Q53" s="85"/>
      <c r="R53" s="11"/>
      <c r="S53" s="11">
        <f>I53-M53</f>
        <v>-75</v>
      </c>
      <c r="T53" s="43">
        <f t="shared" si="32"/>
        <v>-19870658.879999999</v>
      </c>
      <c r="U53" s="16"/>
      <c r="V53" s="21">
        <f t="shared" si="27"/>
        <v>0</v>
      </c>
      <c r="W53" s="20">
        <v>0</v>
      </c>
      <c r="X53" s="81">
        <f t="shared" si="28"/>
        <v>0</v>
      </c>
    </row>
    <row r="54" spans="1:24" s="5" customFormat="1" ht="25.5" x14ac:dyDescent="0.2">
      <c r="A54" s="7" t="s">
        <v>157</v>
      </c>
      <c r="B54" s="9" t="s">
        <v>236</v>
      </c>
      <c r="C54" s="8">
        <v>358014.25</v>
      </c>
      <c r="D54" s="8"/>
      <c r="E54" s="16"/>
      <c r="F54" s="16"/>
      <c r="G54" s="16"/>
      <c r="H54" s="16"/>
      <c r="I54" s="16">
        <v>10</v>
      </c>
      <c r="J54" s="43">
        <f t="shared" si="16"/>
        <v>3929571.6161873066</v>
      </c>
      <c r="K54" s="16">
        <f t="shared" si="25"/>
        <v>7</v>
      </c>
      <c r="L54" s="81">
        <f t="shared" si="17"/>
        <v>2619714.4107915377</v>
      </c>
      <c r="M54" s="11">
        <f>38+10</f>
        <v>48</v>
      </c>
      <c r="N54" s="43">
        <v>13604541.5</v>
      </c>
      <c r="O54" s="11">
        <f t="shared" si="12"/>
        <v>-41</v>
      </c>
      <c r="P54" s="43"/>
      <c r="Q54" s="85"/>
      <c r="R54" s="11"/>
      <c r="S54" s="11">
        <f>I54-M54</f>
        <v>-38</v>
      </c>
      <c r="T54" s="43">
        <f t="shared" si="32"/>
        <v>-9674969.8838126939</v>
      </c>
      <c r="U54" s="16"/>
      <c r="V54" s="21">
        <f t="shared" si="27"/>
        <v>0</v>
      </c>
      <c r="W54" s="20">
        <v>0</v>
      </c>
      <c r="X54" s="81">
        <f t="shared" si="28"/>
        <v>0</v>
      </c>
    </row>
    <row r="55" spans="1:24" s="5" customFormat="1" ht="28.5" customHeight="1" x14ac:dyDescent="0.2">
      <c r="A55" s="7" t="s">
        <v>158</v>
      </c>
      <c r="B55" s="9" t="s">
        <v>237</v>
      </c>
      <c r="C55" s="8">
        <v>424394.93</v>
      </c>
      <c r="D55" s="8"/>
      <c r="E55" s="16"/>
      <c r="F55" s="16"/>
      <c r="G55" s="16"/>
      <c r="H55" s="16"/>
      <c r="I55" s="16">
        <v>9</v>
      </c>
      <c r="J55" s="43">
        <f t="shared" si="16"/>
        <v>4192350.5667263772</v>
      </c>
      <c r="K55" s="16">
        <f t="shared" si="25"/>
        <v>6</v>
      </c>
      <c r="L55" s="81">
        <f t="shared" si="17"/>
        <v>2794900.3778175847</v>
      </c>
      <c r="M55" s="11">
        <f>125+23</f>
        <v>148</v>
      </c>
      <c r="N55" s="43">
        <v>53049366.25</v>
      </c>
      <c r="O55" s="11">
        <f t="shared" si="12"/>
        <v>-142</v>
      </c>
      <c r="P55" s="43"/>
      <c r="Q55" s="85"/>
      <c r="R55" s="11"/>
      <c r="S55" s="11">
        <f>I55-M55</f>
        <v>-139</v>
      </c>
      <c r="T55" s="43">
        <f t="shared" si="32"/>
        <v>-48857015.683273621</v>
      </c>
      <c r="U55" s="16"/>
      <c r="V55" s="21">
        <f t="shared" si="27"/>
        <v>0</v>
      </c>
      <c r="W55" s="20">
        <v>0</v>
      </c>
      <c r="X55" s="81">
        <f t="shared" si="28"/>
        <v>0</v>
      </c>
    </row>
    <row r="56" spans="1:24" s="5" customFormat="1" ht="29.25" customHeight="1" x14ac:dyDescent="0.2">
      <c r="A56" s="7" t="s">
        <v>159</v>
      </c>
      <c r="B56" s="9" t="s">
        <v>238</v>
      </c>
      <c r="C56" s="8">
        <v>519658.83</v>
      </c>
      <c r="D56" s="8"/>
      <c r="E56" s="16"/>
      <c r="F56" s="16"/>
      <c r="G56" s="16"/>
      <c r="H56" s="16"/>
      <c r="I56" s="16">
        <v>9</v>
      </c>
      <c r="J56" s="43">
        <f t="shared" si="16"/>
        <v>5133407.2027082555</v>
      </c>
      <c r="K56" s="16">
        <f t="shared" si="25"/>
        <v>6</v>
      </c>
      <c r="L56" s="81">
        <f t="shared" si="17"/>
        <v>3422271.4684721702</v>
      </c>
      <c r="M56" s="11">
        <v>0</v>
      </c>
      <c r="N56" s="43">
        <f t="shared" ref="N56:N69" si="33">M56*C56*0.899766933344</f>
        <v>0</v>
      </c>
      <c r="O56" s="11">
        <f t="shared" si="12"/>
        <v>6</v>
      </c>
      <c r="P56" s="43"/>
      <c r="Q56" s="11">
        <f t="shared" si="29"/>
        <v>9</v>
      </c>
      <c r="R56" s="43">
        <f>J56-N56</f>
        <v>5133407.2027082555</v>
      </c>
      <c r="S56" s="11"/>
      <c r="U56" s="16"/>
      <c r="V56" s="21">
        <f t="shared" si="27"/>
        <v>0</v>
      </c>
      <c r="W56" s="20">
        <v>0</v>
      </c>
      <c r="X56" s="81">
        <f t="shared" si="28"/>
        <v>0</v>
      </c>
    </row>
    <row r="57" spans="1:24" s="5" customFormat="1" ht="29.25" customHeight="1" x14ac:dyDescent="0.2">
      <c r="A57" s="7" t="s">
        <v>160</v>
      </c>
      <c r="B57" s="9" t="s">
        <v>239</v>
      </c>
      <c r="C57" s="8">
        <v>688459.7</v>
      </c>
      <c r="D57" s="8"/>
      <c r="E57" s="16"/>
      <c r="F57" s="16"/>
      <c r="G57" s="16"/>
      <c r="H57" s="16"/>
      <c r="I57" s="16">
        <v>0</v>
      </c>
      <c r="J57" s="43">
        <f t="shared" si="16"/>
        <v>0</v>
      </c>
      <c r="K57" s="16">
        <f t="shared" si="25"/>
        <v>0</v>
      </c>
      <c r="L57" s="81">
        <f t="shared" si="17"/>
        <v>0</v>
      </c>
      <c r="M57" s="11">
        <f>24+4</f>
        <v>28</v>
      </c>
      <c r="N57" s="43">
        <v>16523032.800000001</v>
      </c>
      <c r="O57" s="11">
        <f t="shared" si="12"/>
        <v>-28</v>
      </c>
      <c r="P57" s="43"/>
      <c r="Q57" s="85"/>
      <c r="R57" s="11"/>
      <c r="S57" s="11">
        <f>I57-M57</f>
        <v>-28</v>
      </c>
      <c r="T57" s="43">
        <f t="shared" si="32"/>
        <v>-16523032.800000001</v>
      </c>
      <c r="U57" s="16"/>
      <c r="V57" s="21">
        <f t="shared" si="27"/>
        <v>0</v>
      </c>
      <c r="W57" s="20">
        <v>0</v>
      </c>
      <c r="X57" s="81">
        <f t="shared" si="28"/>
        <v>0</v>
      </c>
    </row>
    <row r="58" spans="1:24" s="5" customFormat="1" ht="29.25" customHeight="1" x14ac:dyDescent="0.2">
      <c r="A58" s="7" t="s">
        <v>161</v>
      </c>
      <c r="B58" s="9" t="s">
        <v>240</v>
      </c>
      <c r="C58" s="8">
        <v>919316.28</v>
      </c>
      <c r="D58" s="8"/>
      <c r="E58" s="16"/>
      <c r="F58" s="16"/>
      <c r="G58" s="16"/>
      <c r="H58" s="16"/>
      <c r="I58" s="16">
        <v>0</v>
      </c>
      <c r="J58" s="43">
        <f t="shared" si="16"/>
        <v>0</v>
      </c>
      <c r="K58" s="16">
        <f t="shared" si="25"/>
        <v>0</v>
      </c>
      <c r="L58" s="81">
        <f t="shared" si="17"/>
        <v>0</v>
      </c>
      <c r="M58" s="11">
        <v>1</v>
      </c>
      <c r="N58" s="43">
        <v>919316.28</v>
      </c>
      <c r="O58" s="11">
        <f t="shared" si="12"/>
        <v>-1</v>
      </c>
      <c r="P58" s="43"/>
      <c r="Q58" s="85"/>
      <c r="R58" s="11"/>
      <c r="S58" s="11">
        <f>I58-M58</f>
        <v>-1</v>
      </c>
      <c r="T58" s="43">
        <f t="shared" si="32"/>
        <v>-919316.28</v>
      </c>
      <c r="U58" s="16"/>
      <c r="V58" s="21">
        <f t="shared" si="27"/>
        <v>0</v>
      </c>
      <c r="W58" s="20">
        <v>0</v>
      </c>
      <c r="X58" s="81">
        <f t="shared" si="28"/>
        <v>0</v>
      </c>
    </row>
    <row r="59" spans="1:24" s="5" customFormat="1" ht="29.25" customHeight="1" x14ac:dyDescent="0.2">
      <c r="A59" s="7" t="s">
        <v>162</v>
      </c>
      <c r="B59" s="9" t="s">
        <v>241</v>
      </c>
      <c r="C59" s="8">
        <v>25823.39</v>
      </c>
      <c r="D59" s="8"/>
      <c r="E59" s="16"/>
      <c r="F59" s="16"/>
      <c r="G59" s="16"/>
      <c r="H59" s="16"/>
      <c r="I59" s="16">
        <v>33</v>
      </c>
      <c r="J59" s="43">
        <f t="shared" si="16"/>
        <v>935345.56025779957</v>
      </c>
      <c r="K59" s="16">
        <f t="shared" si="25"/>
        <v>22</v>
      </c>
      <c r="L59" s="81">
        <f t="shared" si="17"/>
        <v>623563.70683853305</v>
      </c>
      <c r="M59" s="11">
        <v>10</v>
      </c>
      <c r="N59" s="43">
        <v>232410.51</v>
      </c>
      <c r="O59" s="11">
        <f t="shared" si="12"/>
        <v>12</v>
      </c>
      <c r="P59" s="43"/>
      <c r="Q59" s="11">
        <f t="shared" si="29"/>
        <v>23</v>
      </c>
      <c r="R59" s="43">
        <f t="shared" si="29"/>
        <v>702935.05025779956</v>
      </c>
      <c r="S59" s="11"/>
      <c r="U59" s="16"/>
      <c r="V59" s="21">
        <f t="shared" si="27"/>
        <v>0</v>
      </c>
      <c r="W59" s="20">
        <v>0</v>
      </c>
      <c r="X59" s="81">
        <f t="shared" si="28"/>
        <v>0</v>
      </c>
    </row>
    <row r="60" spans="1:24" s="5" customFormat="1" ht="29.25" customHeight="1" x14ac:dyDescent="0.2">
      <c r="A60" s="7" t="s">
        <v>163</v>
      </c>
      <c r="B60" s="9" t="s">
        <v>242</v>
      </c>
      <c r="C60" s="8">
        <v>37264.129999999997</v>
      </c>
      <c r="D60" s="8"/>
      <c r="E60" s="16"/>
      <c r="F60" s="16"/>
      <c r="G60" s="16"/>
      <c r="H60" s="16"/>
      <c r="I60" s="16">
        <v>33</v>
      </c>
      <c r="J60" s="43">
        <f t="shared" si="16"/>
        <v>1349739.0757901836</v>
      </c>
      <c r="K60" s="16">
        <f t="shared" si="25"/>
        <v>22</v>
      </c>
      <c r="L60" s="81">
        <f t="shared" si="17"/>
        <v>899826.05052678904</v>
      </c>
      <c r="M60" s="11">
        <f>33+4</f>
        <v>37</v>
      </c>
      <c r="N60" s="43">
        <v>1229716.29</v>
      </c>
      <c r="O60" s="11">
        <f t="shared" si="12"/>
        <v>-15</v>
      </c>
      <c r="P60" s="43"/>
      <c r="R60" s="11"/>
      <c r="S60" s="11">
        <f>I60-M60</f>
        <v>-4</v>
      </c>
      <c r="T60" s="43">
        <f t="shared" ref="T60" si="34">J60-N60</f>
        <v>120022.78579018358</v>
      </c>
      <c r="U60" s="16"/>
      <c r="V60" s="21">
        <f t="shared" si="27"/>
        <v>0</v>
      </c>
      <c r="W60" s="20">
        <v>0</v>
      </c>
      <c r="X60" s="81">
        <f t="shared" si="28"/>
        <v>0</v>
      </c>
    </row>
    <row r="61" spans="1:24" s="5" customFormat="1" ht="29.25" customHeight="1" x14ac:dyDescent="0.2">
      <c r="A61" s="7" t="s">
        <v>164</v>
      </c>
      <c r="B61" s="9" t="s">
        <v>243</v>
      </c>
      <c r="C61" s="8">
        <v>80412.08</v>
      </c>
      <c r="D61" s="8"/>
      <c r="E61" s="16"/>
      <c r="F61" s="16"/>
      <c r="G61" s="16"/>
      <c r="H61" s="16"/>
      <c r="I61" s="16">
        <v>315</v>
      </c>
      <c r="J61" s="43">
        <f t="shared" si="16"/>
        <v>27802045.186043192</v>
      </c>
      <c r="K61" s="16">
        <f t="shared" si="25"/>
        <v>210</v>
      </c>
      <c r="L61" s="81">
        <f t="shared" si="17"/>
        <v>18534696.790695462</v>
      </c>
      <c r="M61" s="11">
        <v>179</v>
      </c>
      <c r="N61" s="43">
        <v>14393762.32</v>
      </c>
      <c r="O61" s="11">
        <f t="shared" si="12"/>
        <v>31</v>
      </c>
      <c r="P61" s="43"/>
      <c r="Q61" s="11">
        <f t="shared" si="29"/>
        <v>136</v>
      </c>
      <c r="R61" s="43">
        <f t="shared" si="29"/>
        <v>13408282.866043191</v>
      </c>
      <c r="S61" s="11"/>
      <c r="T61" s="85"/>
      <c r="U61" s="16"/>
      <c r="V61" s="21">
        <f t="shared" si="27"/>
        <v>0</v>
      </c>
      <c r="W61" s="20">
        <v>0</v>
      </c>
      <c r="X61" s="81">
        <f t="shared" si="28"/>
        <v>0</v>
      </c>
    </row>
    <row r="62" spans="1:24" s="5" customFormat="1" ht="29.25" customHeight="1" x14ac:dyDescent="0.2">
      <c r="A62" s="7" t="s">
        <v>165</v>
      </c>
      <c r="B62" s="9" t="s">
        <v>244</v>
      </c>
      <c r="C62" s="8">
        <v>82046.47</v>
      </c>
      <c r="D62" s="8"/>
      <c r="E62" s="16"/>
      <c r="F62" s="16"/>
      <c r="G62" s="16"/>
      <c r="H62" s="16"/>
      <c r="I62" s="16">
        <v>53</v>
      </c>
      <c r="J62" s="43">
        <f t="shared" si="16"/>
        <v>4772881.6451242538</v>
      </c>
      <c r="K62" s="16">
        <f t="shared" si="25"/>
        <v>35</v>
      </c>
      <c r="L62" s="81">
        <f t="shared" si="17"/>
        <v>3181921.0967495027</v>
      </c>
      <c r="M62" s="11">
        <v>31</v>
      </c>
      <c r="N62" s="43">
        <v>2543440.5699999998</v>
      </c>
      <c r="O62" s="11">
        <f t="shared" si="12"/>
        <v>4</v>
      </c>
      <c r="P62" s="43"/>
      <c r="Q62" s="11">
        <f t="shared" si="29"/>
        <v>22</v>
      </c>
      <c r="R62" s="43">
        <f t="shared" si="29"/>
        <v>2229441.075124254</v>
      </c>
      <c r="S62" s="11"/>
      <c r="T62" s="85"/>
      <c r="U62" s="16"/>
      <c r="V62" s="21">
        <f t="shared" si="27"/>
        <v>0</v>
      </c>
      <c r="W62" s="20">
        <v>0</v>
      </c>
      <c r="X62" s="81">
        <f t="shared" si="28"/>
        <v>0</v>
      </c>
    </row>
    <row r="63" spans="1:24" s="5" customFormat="1" ht="29.25" customHeight="1" x14ac:dyDescent="0.2">
      <c r="A63" s="7" t="s">
        <v>166</v>
      </c>
      <c r="B63" s="9" t="s">
        <v>245</v>
      </c>
      <c r="C63" s="8">
        <v>92179.7</v>
      </c>
      <c r="D63" s="8"/>
      <c r="E63" s="16"/>
      <c r="F63" s="16"/>
      <c r="G63" s="16"/>
      <c r="H63" s="16"/>
      <c r="I63" s="16">
        <v>278</v>
      </c>
      <c r="J63" s="43">
        <f t="shared" si="16"/>
        <v>28127101.558948494</v>
      </c>
      <c r="K63" s="16">
        <f t="shared" si="25"/>
        <v>185</v>
      </c>
      <c r="L63" s="81">
        <f t="shared" si="17"/>
        <v>18751401.039298996</v>
      </c>
      <c r="M63" s="11">
        <v>182</v>
      </c>
      <c r="N63" s="43">
        <v>16684525.699999999</v>
      </c>
      <c r="O63" s="11">
        <f t="shared" si="12"/>
        <v>3</v>
      </c>
      <c r="P63" s="43"/>
      <c r="Q63" s="11">
        <f t="shared" si="29"/>
        <v>96</v>
      </c>
      <c r="R63" s="43">
        <f t="shared" si="29"/>
        <v>11442575.858948495</v>
      </c>
      <c r="S63" s="11"/>
      <c r="T63" s="85"/>
      <c r="U63" s="16"/>
      <c r="V63" s="21">
        <f t="shared" si="27"/>
        <v>0</v>
      </c>
      <c r="W63" s="20">
        <v>0</v>
      </c>
      <c r="X63" s="81">
        <f t="shared" si="28"/>
        <v>0</v>
      </c>
    </row>
    <row r="64" spans="1:24" s="5" customFormat="1" ht="29.25" customHeight="1" x14ac:dyDescent="0.2">
      <c r="A64" s="7" t="s">
        <v>167</v>
      </c>
      <c r="B64" s="9" t="s">
        <v>246</v>
      </c>
      <c r="C64" s="8">
        <v>147422.14000000001</v>
      </c>
      <c r="D64" s="8"/>
      <c r="E64" s="16"/>
      <c r="F64" s="16"/>
      <c r="G64" s="16"/>
      <c r="H64" s="16"/>
      <c r="I64" s="16">
        <v>9</v>
      </c>
      <c r="J64" s="43">
        <f t="shared" si="16"/>
        <v>1456297.5391270942</v>
      </c>
      <c r="K64" s="16">
        <f t="shared" si="25"/>
        <v>6</v>
      </c>
      <c r="L64" s="81">
        <f t="shared" si="17"/>
        <v>970865.02608472947</v>
      </c>
      <c r="M64" s="11">
        <v>6</v>
      </c>
      <c r="N64" s="43">
        <v>884532.84</v>
      </c>
      <c r="O64" s="11">
        <f t="shared" si="12"/>
        <v>0</v>
      </c>
      <c r="P64" s="43"/>
      <c r="Q64" s="11">
        <f t="shared" si="29"/>
        <v>3</v>
      </c>
      <c r="R64" s="43">
        <f t="shared" si="29"/>
        <v>571764.69912709424</v>
      </c>
      <c r="S64" s="11"/>
      <c r="T64" s="85"/>
      <c r="U64" s="16"/>
      <c r="V64" s="21">
        <f t="shared" si="27"/>
        <v>0</v>
      </c>
      <c r="W64" s="20">
        <v>0</v>
      </c>
      <c r="X64" s="81">
        <f t="shared" si="28"/>
        <v>0</v>
      </c>
    </row>
    <row r="65" spans="1:24" s="5" customFormat="1" ht="29.25" customHeight="1" x14ac:dyDescent="0.2">
      <c r="A65" s="7" t="s">
        <v>168</v>
      </c>
      <c r="B65" s="9" t="s">
        <v>247</v>
      </c>
      <c r="C65" s="8">
        <v>159189.76999999999</v>
      </c>
      <c r="D65" s="8"/>
      <c r="E65" s="16"/>
      <c r="F65" s="16"/>
      <c r="G65" s="16"/>
      <c r="H65" s="16"/>
      <c r="I65" s="16">
        <v>49</v>
      </c>
      <c r="J65" s="43">
        <f t="shared" si="16"/>
        <v>8561623.5910134558</v>
      </c>
      <c r="K65" s="16">
        <f t="shared" si="25"/>
        <v>33</v>
      </c>
      <c r="L65" s="81">
        <f t="shared" si="17"/>
        <v>5707749.0606756369</v>
      </c>
      <c r="M65" s="11">
        <v>19</v>
      </c>
      <c r="N65" s="43">
        <v>3025913.14</v>
      </c>
      <c r="O65" s="11">
        <f t="shared" si="12"/>
        <v>14</v>
      </c>
      <c r="P65" s="43"/>
      <c r="Q65" s="11">
        <f t="shared" si="29"/>
        <v>30</v>
      </c>
      <c r="R65" s="43">
        <f t="shared" si="29"/>
        <v>5535710.4510134552</v>
      </c>
      <c r="S65" s="11"/>
      <c r="T65" s="85"/>
      <c r="U65" s="16"/>
      <c r="V65" s="21">
        <f t="shared" si="27"/>
        <v>0</v>
      </c>
      <c r="W65" s="20">
        <v>0</v>
      </c>
      <c r="X65" s="81">
        <f t="shared" si="28"/>
        <v>0</v>
      </c>
    </row>
    <row r="66" spans="1:24" s="5" customFormat="1" ht="29.25" customHeight="1" x14ac:dyDescent="0.2">
      <c r="A66" s="7" t="s">
        <v>169</v>
      </c>
      <c r="B66" s="9" t="s">
        <v>248</v>
      </c>
      <c r="C66" s="8">
        <v>475608.03</v>
      </c>
      <c r="D66" s="8"/>
      <c r="E66" s="16"/>
      <c r="F66" s="16"/>
      <c r="G66" s="16"/>
      <c r="H66" s="16"/>
      <c r="I66" s="16">
        <v>0</v>
      </c>
      <c r="J66" s="43">
        <f t="shared" si="16"/>
        <v>0</v>
      </c>
      <c r="K66" s="16">
        <f t="shared" si="25"/>
        <v>0</v>
      </c>
      <c r="L66" s="81">
        <f t="shared" si="17"/>
        <v>0</v>
      </c>
      <c r="M66" s="11">
        <v>0</v>
      </c>
      <c r="N66" s="43">
        <f t="shared" si="33"/>
        <v>0</v>
      </c>
      <c r="O66" s="11">
        <f t="shared" si="12"/>
        <v>0</v>
      </c>
      <c r="P66" s="43"/>
      <c r="Q66" s="11">
        <f t="shared" si="29"/>
        <v>0</v>
      </c>
      <c r="R66" s="11"/>
      <c r="S66" s="11"/>
      <c r="T66" s="43">
        <f t="shared" ref="T66:T69" si="35">Q66*C66</f>
        <v>0</v>
      </c>
      <c r="U66" s="16"/>
      <c r="V66" s="21">
        <f t="shared" si="27"/>
        <v>0</v>
      </c>
      <c r="W66" s="20">
        <v>0</v>
      </c>
      <c r="X66" s="81">
        <f t="shared" si="28"/>
        <v>0</v>
      </c>
    </row>
    <row r="67" spans="1:24" s="5" customFormat="1" ht="29.25" customHeight="1" x14ac:dyDescent="0.2">
      <c r="A67" s="7" t="s">
        <v>170</v>
      </c>
      <c r="B67" s="9" t="s">
        <v>249</v>
      </c>
      <c r="C67" s="8">
        <v>120278.46</v>
      </c>
      <c r="D67" s="8"/>
      <c r="E67" s="16"/>
      <c r="F67" s="16"/>
      <c r="G67" s="16"/>
      <c r="H67" s="16"/>
      <c r="I67" s="16">
        <v>46</v>
      </c>
      <c r="J67" s="43">
        <f t="shared" si="16"/>
        <v>6072822.4736633068</v>
      </c>
      <c r="K67" s="16">
        <f t="shared" si="25"/>
        <v>31</v>
      </c>
      <c r="L67" s="81">
        <f t="shared" si="17"/>
        <v>4048548.3157755379</v>
      </c>
      <c r="M67" s="11">
        <v>18</v>
      </c>
      <c r="N67" s="43">
        <v>2165012.2799999998</v>
      </c>
      <c r="O67" s="11">
        <f t="shared" si="12"/>
        <v>13</v>
      </c>
      <c r="P67" s="43"/>
      <c r="Q67" s="11">
        <f t="shared" si="29"/>
        <v>28</v>
      </c>
      <c r="R67" s="43">
        <f t="shared" si="29"/>
        <v>3907810.193663307</v>
      </c>
      <c r="S67" s="11"/>
      <c r="T67" s="85"/>
      <c r="U67" s="16"/>
      <c r="V67" s="21">
        <f t="shared" si="27"/>
        <v>0</v>
      </c>
      <c r="W67" s="20">
        <v>0</v>
      </c>
      <c r="X67" s="81">
        <f t="shared" si="28"/>
        <v>0</v>
      </c>
    </row>
    <row r="68" spans="1:24" s="5" customFormat="1" ht="29.25" customHeight="1" x14ac:dyDescent="0.2">
      <c r="A68" s="7" t="s">
        <v>171</v>
      </c>
      <c r="B68" s="9" t="s">
        <v>250</v>
      </c>
      <c r="C68" s="8">
        <v>139568.88</v>
      </c>
      <c r="D68" s="8"/>
      <c r="E68" s="16"/>
      <c r="F68" s="16"/>
      <c r="G68" s="16"/>
      <c r="H68" s="16"/>
      <c r="I68" s="16">
        <v>153</v>
      </c>
      <c r="J68" s="43">
        <f t="shared" si="16"/>
        <v>23438235.805058315</v>
      </c>
      <c r="K68" s="16">
        <f t="shared" si="25"/>
        <v>102</v>
      </c>
      <c r="L68" s="81">
        <f t="shared" si="17"/>
        <v>15625490.536705544</v>
      </c>
      <c r="M68" s="11">
        <v>73</v>
      </c>
      <c r="N68" s="43">
        <v>10050266.869999999</v>
      </c>
      <c r="O68" s="11">
        <f t="shared" si="12"/>
        <v>29</v>
      </c>
      <c r="P68" s="43"/>
      <c r="Q68" s="11">
        <f t="shared" si="29"/>
        <v>80</v>
      </c>
      <c r="R68" s="43">
        <f t="shared" si="29"/>
        <v>13387968.935058316</v>
      </c>
      <c r="S68" s="11"/>
      <c r="T68" s="85"/>
      <c r="U68" s="16"/>
      <c r="V68" s="21">
        <f t="shared" si="27"/>
        <v>0</v>
      </c>
      <c r="W68" s="20">
        <v>0</v>
      </c>
      <c r="X68" s="81">
        <f t="shared" si="28"/>
        <v>0</v>
      </c>
    </row>
    <row r="69" spans="1:24" s="5" customFormat="1" x14ac:dyDescent="0.2">
      <c r="A69" s="7" t="s">
        <v>172</v>
      </c>
      <c r="B69" s="9" t="s">
        <v>251</v>
      </c>
      <c r="C69" s="8">
        <v>186133.44</v>
      </c>
      <c r="D69" s="8"/>
      <c r="E69" s="16"/>
      <c r="F69" s="16"/>
      <c r="G69" s="16"/>
      <c r="H69" s="16"/>
      <c r="I69" s="16">
        <v>0</v>
      </c>
      <c r="J69" s="43">
        <f t="shared" si="16"/>
        <v>0</v>
      </c>
      <c r="K69" s="16">
        <f t="shared" si="25"/>
        <v>0</v>
      </c>
      <c r="L69" s="81">
        <f t="shared" si="17"/>
        <v>0</v>
      </c>
      <c r="M69" s="11">
        <v>0</v>
      </c>
      <c r="N69" s="43">
        <f t="shared" si="33"/>
        <v>0</v>
      </c>
      <c r="O69" s="11">
        <f t="shared" si="12"/>
        <v>0</v>
      </c>
      <c r="P69" s="43"/>
      <c r="Q69" s="11">
        <f t="shared" si="29"/>
        <v>0</v>
      </c>
      <c r="R69" s="11"/>
      <c r="S69" s="11"/>
      <c r="T69" s="43">
        <f t="shared" si="35"/>
        <v>0</v>
      </c>
      <c r="U69" s="16"/>
      <c r="V69" s="21">
        <f t="shared" si="27"/>
        <v>0</v>
      </c>
      <c r="W69" s="20">
        <v>0</v>
      </c>
      <c r="X69" s="81">
        <f t="shared" si="28"/>
        <v>0</v>
      </c>
    </row>
    <row r="70" spans="1:24" s="5" customFormat="1" x14ac:dyDescent="0.2">
      <c r="A70" s="7" t="s">
        <v>173</v>
      </c>
      <c r="B70" s="9" t="s">
        <v>252</v>
      </c>
      <c r="C70" s="8">
        <v>209677.87</v>
      </c>
      <c r="D70" s="8"/>
      <c r="E70" s="16"/>
      <c r="F70" s="16"/>
      <c r="G70" s="16"/>
      <c r="H70" s="16"/>
      <c r="I70" s="16">
        <v>3</v>
      </c>
      <c r="J70" s="43">
        <f t="shared" si="16"/>
        <v>690428.55681968969</v>
      </c>
      <c r="K70" s="16">
        <f t="shared" si="25"/>
        <v>2</v>
      </c>
      <c r="L70" s="81">
        <f t="shared" si="17"/>
        <v>460285.70454645978</v>
      </c>
      <c r="M70" s="11">
        <v>1</v>
      </c>
      <c r="N70" s="43">
        <v>209677.87</v>
      </c>
      <c r="O70" s="11">
        <f t="shared" si="12"/>
        <v>1</v>
      </c>
      <c r="P70" s="43"/>
      <c r="Q70" s="11">
        <f t="shared" si="29"/>
        <v>2</v>
      </c>
      <c r="R70" s="43">
        <f t="shared" si="29"/>
        <v>480750.6868196897</v>
      </c>
      <c r="S70" s="11"/>
      <c r="T70" s="85"/>
      <c r="U70" s="16"/>
      <c r="V70" s="21">
        <f t="shared" si="27"/>
        <v>0</v>
      </c>
      <c r="W70" s="20">
        <v>0</v>
      </c>
      <c r="X70" s="81">
        <f t="shared" si="28"/>
        <v>0</v>
      </c>
    </row>
    <row r="71" spans="1:24" s="5" customFormat="1" x14ac:dyDescent="0.2">
      <c r="A71" s="7" t="s">
        <v>174</v>
      </c>
      <c r="B71" s="9" t="s">
        <v>253</v>
      </c>
      <c r="C71" s="8">
        <v>275792.74</v>
      </c>
      <c r="D71" s="8"/>
      <c r="E71" s="16"/>
      <c r="F71" s="16"/>
      <c r="G71" s="16"/>
      <c r="H71" s="16"/>
      <c r="I71" s="16">
        <v>3</v>
      </c>
      <c r="J71" s="43">
        <f t="shared" si="16"/>
        <v>908132.00009876047</v>
      </c>
      <c r="K71" s="16">
        <f t="shared" si="25"/>
        <v>2</v>
      </c>
      <c r="L71" s="81">
        <f t="shared" si="17"/>
        <v>605421.33339917369</v>
      </c>
      <c r="M71" s="11">
        <v>2</v>
      </c>
      <c r="N71" s="43">
        <v>551585.48</v>
      </c>
      <c r="O71" s="11">
        <f t="shared" si="12"/>
        <v>0</v>
      </c>
      <c r="P71" s="43"/>
      <c r="Q71" s="11">
        <f t="shared" si="29"/>
        <v>1</v>
      </c>
      <c r="R71" s="43">
        <f t="shared" si="29"/>
        <v>356546.52009876049</v>
      </c>
      <c r="S71" s="11"/>
      <c r="T71" s="85"/>
      <c r="U71" s="16"/>
      <c r="V71" s="21">
        <f t="shared" si="27"/>
        <v>0</v>
      </c>
      <c r="W71" s="20">
        <v>0</v>
      </c>
      <c r="X71" s="81">
        <f t="shared" si="28"/>
        <v>0</v>
      </c>
    </row>
    <row r="72" spans="1:24" s="5" customFormat="1" x14ac:dyDescent="0.2">
      <c r="A72" s="7" t="s">
        <v>175</v>
      </c>
      <c r="B72" s="9" t="s">
        <v>254</v>
      </c>
      <c r="C72" s="8">
        <v>453150.7</v>
      </c>
      <c r="D72" s="8"/>
      <c r="E72" s="16"/>
      <c r="F72" s="16"/>
      <c r="G72" s="16"/>
      <c r="H72" s="16"/>
      <c r="I72" s="16">
        <v>6</v>
      </c>
      <c r="J72" s="43">
        <f t="shared" si="16"/>
        <v>2984274.7241073381</v>
      </c>
      <c r="K72" s="16">
        <f t="shared" si="25"/>
        <v>4</v>
      </c>
      <c r="L72" s="81">
        <f t="shared" si="17"/>
        <v>1989516.4827382255</v>
      </c>
      <c r="M72" s="11">
        <f>11+1</f>
        <v>12</v>
      </c>
      <c r="N72" s="43">
        <v>4759389.8600000003</v>
      </c>
      <c r="O72" s="11">
        <f t="shared" si="12"/>
        <v>-8</v>
      </c>
      <c r="P72" s="43"/>
      <c r="R72" s="11"/>
      <c r="S72" s="11">
        <f>I72-M72</f>
        <v>-6</v>
      </c>
      <c r="T72" s="43">
        <f t="shared" ref="T72" si="36">J72-N72</f>
        <v>-1775115.1358926622</v>
      </c>
      <c r="U72" s="16"/>
      <c r="V72" s="21">
        <f t="shared" si="27"/>
        <v>0</v>
      </c>
      <c r="W72" s="20">
        <v>0</v>
      </c>
      <c r="X72" s="81">
        <f t="shared" si="28"/>
        <v>0</v>
      </c>
    </row>
    <row r="73" spans="1:24" s="5" customFormat="1" ht="25.5" x14ac:dyDescent="0.2">
      <c r="A73" s="7" t="s">
        <v>176</v>
      </c>
      <c r="B73" s="9" t="s">
        <v>255</v>
      </c>
      <c r="C73" s="8">
        <v>13728.89</v>
      </c>
      <c r="D73" s="8"/>
      <c r="E73" s="16"/>
      <c r="F73" s="16"/>
      <c r="G73" s="16"/>
      <c r="H73" s="16"/>
      <c r="I73" s="16">
        <v>17</v>
      </c>
      <c r="J73" s="43">
        <f t="shared" si="16"/>
        <v>256170.5741930333</v>
      </c>
      <c r="K73" s="16">
        <f t="shared" si="25"/>
        <v>11</v>
      </c>
      <c r="L73" s="81">
        <f t="shared" si="17"/>
        <v>170780.38279535554</v>
      </c>
      <c r="M73" s="11">
        <v>3</v>
      </c>
      <c r="N73" s="43">
        <v>27457.78</v>
      </c>
      <c r="O73" s="11">
        <f t="shared" si="12"/>
        <v>8</v>
      </c>
      <c r="P73" s="43"/>
      <c r="Q73" s="11">
        <f t="shared" si="29"/>
        <v>14</v>
      </c>
      <c r="R73" s="43">
        <f t="shared" si="29"/>
        <v>228712.7941930333</v>
      </c>
      <c r="S73" s="11"/>
      <c r="T73" s="85"/>
      <c r="U73" s="16"/>
      <c r="V73" s="21">
        <f t="shared" si="27"/>
        <v>0</v>
      </c>
      <c r="W73" s="20">
        <v>0</v>
      </c>
      <c r="X73" s="81">
        <f t="shared" si="28"/>
        <v>0</v>
      </c>
    </row>
    <row r="74" spans="1:24" s="5" customFormat="1" ht="25.5" x14ac:dyDescent="0.2">
      <c r="A74" s="7" t="s">
        <v>177</v>
      </c>
      <c r="B74" s="9" t="s">
        <v>256</v>
      </c>
      <c r="C74" s="8">
        <v>52300.54</v>
      </c>
      <c r="D74" s="8"/>
      <c r="E74" s="16"/>
      <c r="F74" s="16"/>
      <c r="G74" s="16"/>
      <c r="H74" s="16"/>
      <c r="I74" s="16">
        <v>124</v>
      </c>
      <c r="J74" s="43">
        <f t="shared" si="16"/>
        <v>7118242.0726027917</v>
      </c>
      <c r="K74" s="16">
        <f t="shared" ref="K74:K88" si="37">ROUND(I74/12*8,0)</f>
        <v>83</v>
      </c>
      <c r="L74" s="81">
        <f t="shared" si="17"/>
        <v>4745494.7150685275</v>
      </c>
      <c r="M74" s="11">
        <v>88</v>
      </c>
      <c r="N74" s="43">
        <v>4504383.9800000004</v>
      </c>
      <c r="O74" s="11">
        <f t="shared" si="12"/>
        <v>-5</v>
      </c>
      <c r="P74" s="43"/>
      <c r="Q74" s="11">
        <f t="shared" ref="Q74:R88" si="38">I74-M74</f>
        <v>36</v>
      </c>
      <c r="R74" s="43">
        <f t="shared" si="29"/>
        <v>2613858.0926027913</v>
      </c>
      <c r="S74" s="11"/>
      <c r="T74" s="85"/>
      <c r="U74" s="16"/>
      <c r="V74" s="21">
        <f t="shared" ref="V74:V88" si="39">U74*C74</f>
        <v>0</v>
      </c>
      <c r="W74" s="20">
        <v>0</v>
      </c>
      <c r="X74" s="81">
        <f t="shared" ref="X74:X88" si="40">C74*W74</f>
        <v>0</v>
      </c>
    </row>
    <row r="75" spans="1:24" s="5" customFormat="1" ht="25.5" x14ac:dyDescent="0.2">
      <c r="A75" s="7" t="s">
        <v>178</v>
      </c>
      <c r="B75" s="9" t="s">
        <v>257</v>
      </c>
      <c r="C75" s="8">
        <v>109831.13</v>
      </c>
      <c r="D75" s="8"/>
      <c r="E75" s="16"/>
      <c r="F75" s="16"/>
      <c r="G75" s="16"/>
      <c r="H75" s="16"/>
      <c r="I75" s="16">
        <v>71</v>
      </c>
      <c r="J75" s="43">
        <f t="shared" ref="J75:J88" si="41">I75*C75*1.09760201338</f>
        <v>8559111.7288058363</v>
      </c>
      <c r="K75" s="16">
        <f t="shared" si="37"/>
        <v>47</v>
      </c>
      <c r="L75" s="81">
        <f t="shared" ref="L75:L88" si="42">J75/12*8</f>
        <v>5706074.4858705578</v>
      </c>
      <c r="M75" s="11">
        <v>56</v>
      </c>
      <c r="N75" s="43">
        <v>6027637</v>
      </c>
      <c r="O75" s="11">
        <f t="shared" si="12"/>
        <v>-9</v>
      </c>
      <c r="P75" s="43"/>
      <c r="Q75" s="11">
        <f t="shared" si="38"/>
        <v>15</v>
      </c>
      <c r="R75" s="43">
        <f t="shared" si="38"/>
        <v>2531474.7288058363</v>
      </c>
      <c r="S75" s="11"/>
      <c r="T75" s="85"/>
      <c r="U75" s="16"/>
      <c r="V75" s="21">
        <f t="shared" si="39"/>
        <v>0</v>
      </c>
      <c r="W75" s="20">
        <v>0</v>
      </c>
      <c r="X75" s="81">
        <f t="shared" si="40"/>
        <v>0</v>
      </c>
    </row>
    <row r="76" spans="1:24" s="5" customFormat="1" ht="25.5" x14ac:dyDescent="0.2">
      <c r="A76" s="7" t="s">
        <v>179</v>
      </c>
      <c r="B76" s="9" t="s">
        <v>258</v>
      </c>
      <c r="C76" s="8">
        <v>196127.02</v>
      </c>
      <c r="D76" s="8"/>
      <c r="E76" s="16"/>
      <c r="F76" s="16"/>
      <c r="G76" s="16"/>
      <c r="H76" s="16"/>
      <c r="I76" s="16">
        <v>7</v>
      </c>
      <c r="J76" s="43">
        <f t="shared" si="41"/>
        <v>1506885.8842115365</v>
      </c>
      <c r="K76" s="16">
        <f t="shared" si="37"/>
        <v>5</v>
      </c>
      <c r="L76" s="81">
        <f t="shared" si="42"/>
        <v>1004590.5894743577</v>
      </c>
      <c r="M76" s="11">
        <v>4</v>
      </c>
      <c r="N76" s="43">
        <v>787123.1</v>
      </c>
      <c r="O76" s="11">
        <f t="shared" si="12"/>
        <v>1</v>
      </c>
      <c r="P76" s="43"/>
      <c r="Q76" s="11">
        <f t="shared" si="38"/>
        <v>3</v>
      </c>
      <c r="R76" s="43">
        <f t="shared" si="38"/>
        <v>719762.78421153652</v>
      </c>
      <c r="S76" s="11"/>
      <c r="T76" s="85"/>
      <c r="U76" s="16"/>
      <c r="V76" s="21">
        <f t="shared" si="39"/>
        <v>0</v>
      </c>
      <c r="W76" s="20">
        <v>0</v>
      </c>
      <c r="X76" s="81">
        <f t="shared" si="40"/>
        <v>0</v>
      </c>
    </row>
    <row r="77" spans="1:24" s="5" customFormat="1" ht="17.25" customHeight="1" x14ac:dyDescent="0.2">
      <c r="A77" s="7" t="s">
        <v>180</v>
      </c>
      <c r="B77" s="9" t="s">
        <v>259</v>
      </c>
      <c r="C77" s="8">
        <v>51388.68</v>
      </c>
      <c r="D77" s="8"/>
      <c r="E77" s="16"/>
      <c r="F77" s="16"/>
      <c r="G77" s="16"/>
      <c r="H77" s="16"/>
      <c r="I77" s="16">
        <v>278</v>
      </c>
      <c r="J77" s="43">
        <f t="shared" si="41"/>
        <v>15680400.57995747</v>
      </c>
      <c r="K77" s="16">
        <f t="shared" si="37"/>
        <v>185</v>
      </c>
      <c r="L77" s="81">
        <f t="shared" si="42"/>
        <v>10453600.386638314</v>
      </c>
      <c r="M77" s="11">
        <v>255</v>
      </c>
      <c r="N77" s="43">
        <v>12997869.41</v>
      </c>
      <c r="O77" s="11">
        <f t="shared" si="12"/>
        <v>-70</v>
      </c>
      <c r="P77" s="43"/>
      <c r="Q77" s="11">
        <f t="shared" si="38"/>
        <v>23</v>
      </c>
      <c r="R77" s="43">
        <f t="shared" si="38"/>
        <v>2682531.1699574701</v>
      </c>
      <c r="S77" s="11"/>
      <c r="T77" s="85"/>
      <c r="U77" s="16"/>
      <c r="V77" s="21">
        <f t="shared" si="39"/>
        <v>0</v>
      </c>
      <c r="W77" s="20">
        <v>0</v>
      </c>
      <c r="X77" s="81">
        <f t="shared" si="40"/>
        <v>0</v>
      </c>
    </row>
    <row r="78" spans="1:24" s="5" customFormat="1" x14ac:dyDescent="0.2">
      <c r="A78" s="7" t="s">
        <v>181</v>
      </c>
      <c r="B78" s="9" t="s">
        <v>260</v>
      </c>
      <c r="C78" s="8">
        <v>128471.7</v>
      </c>
      <c r="D78" s="8"/>
      <c r="E78" s="16"/>
      <c r="F78" s="16"/>
      <c r="G78" s="16"/>
      <c r="H78" s="16"/>
      <c r="I78" s="16">
        <v>250</v>
      </c>
      <c r="J78" s="43">
        <f t="shared" si="41"/>
        <v>35252699.145587832</v>
      </c>
      <c r="K78" s="16">
        <f t="shared" si="37"/>
        <v>167</v>
      </c>
      <c r="L78" s="81">
        <f t="shared" si="42"/>
        <v>23501799.430391889</v>
      </c>
      <c r="M78" s="11">
        <v>226</v>
      </c>
      <c r="N78" s="43">
        <v>28596067.09</v>
      </c>
      <c r="O78" s="11">
        <f t="shared" si="12"/>
        <v>-59</v>
      </c>
      <c r="P78" s="43"/>
      <c r="Q78" s="11">
        <f t="shared" si="38"/>
        <v>24</v>
      </c>
      <c r="R78" s="43">
        <f t="shared" si="38"/>
        <v>6656632.0555878319</v>
      </c>
      <c r="S78" s="11"/>
      <c r="T78" s="85"/>
      <c r="U78" s="16"/>
      <c r="V78" s="21">
        <f t="shared" si="39"/>
        <v>0</v>
      </c>
      <c r="W78" s="20">
        <v>0</v>
      </c>
      <c r="X78" s="81">
        <f t="shared" si="40"/>
        <v>0</v>
      </c>
    </row>
    <row r="79" spans="1:24" s="5" customFormat="1" x14ac:dyDescent="0.2">
      <c r="A79" s="7" t="s">
        <v>182</v>
      </c>
      <c r="B79" s="9" t="s">
        <v>261</v>
      </c>
      <c r="C79" s="8">
        <v>243782.88</v>
      </c>
      <c r="D79" s="8"/>
      <c r="E79" s="16"/>
      <c r="F79" s="16"/>
      <c r="G79" s="16"/>
      <c r="H79" s="16"/>
      <c r="I79" s="16">
        <v>121</v>
      </c>
      <c r="J79" s="43">
        <f t="shared" si="41"/>
        <v>32376766.169784568</v>
      </c>
      <c r="K79" s="16">
        <f t="shared" si="37"/>
        <v>81</v>
      </c>
      <c r="L79" s="81">
        <f t="shared" si="42"/>
        <v>21584510.77985638</v>
      </c>
      <c r="M79" s="11">
        <v>104</v>
      </c>
      <c r="N79" s="43">
        <v>24156732.800000001</v>
      </c>
      <c r="O79" s="11">
        <f t="shared" si="12"/>
        <v>-23</v>
      </c>
      <c r="P79" s="43"/>
      <c r="Q79" s="11">
        <f t="shared" si="38"/>
        <v>17</v>
      </c>
      <c r="R79" s="43">
        <f t="shared" si="38"/>
        <v>8220033.3697845675</v>
      </c>
      <c r="S79" s="11"/>
      <c r="T79" s="85"/>
      <c r="U79" s="16"/>
      <c r="V79" s="21">
        <f t="shared" si="39"/>
        <v>0</v>
      </c>
      <c r="W79" s="20">
        <v>0</v>
      </c>
      <c r="X79" s="81">
        <f t="shared" si="40"/>
        <v>0</v>
      </c>
    </row>
    <row r="80" spans="1:24" s="5" customFormat="1" ht="29.25" customHeight="1" x14ac:dyDescent="0.2">
      <c r="A80" s="7" t="s">
        <v>183</v>
      </c>
      <c r="B80" s="9" t="s">
        <v>262</v>
      </c>
      <c r="C80" s="8">
        <v>101143.87</v>
      </c>
      <c r="D80" s="8"/>
      <c r="E80" s="16"/>
      <c r="F80" s="16"/>
      <c r="G80" s="16"/>
      <c r="H80" s="16"/>
      <c r="I80" s="16">
        <v>6</v>
      </c>
      <c r="J80" s="43">
        <f t="shared" si="41"/>
        <v>666094.29211826983</v>
      </c>
      <c r="K80" s="16">
        <f t="shared" si="37"/>
        <v>4</v>
      </c>
      <c r="L80" s="81">
        <f t="shared" si="42"/>
        <v>444062.86141217989</v>
      </c>
      <c r="M80" s="11">
        <f>9+1</f>
        <v>10</v>
      </c>
      <c r="N80" s="43">
        <v>910294.83</v>
      </c>
      <c r="O80" s="11">
        <f t="shared" si="12"/>
        <v>-6</v>
      </c>
      <c r="P80" s="43"/>
      <c r="Q80" s="85"/>
      <c r="R80" s="11"/>
      <c r="S80" s="11">
        <f>I80-M80</f>
        <v>-4</v>
      </c>
      <c r="T80" s="43">
        <f t="shared" ref="T80:T82" si="43">J80-N80</f>
        <v>-244200.53788173012</v>
      </c>
      <c r="U80" s="16"/>
      <c r="V80" s="21">
        <f t="shared" si="39"/>
        <v>0</v>
      </c>
      <c r="W80" s="20">
        <v>0</v>
      </c>
      <c r="X80" s="81">
        <f t="shared" si="40"/>
        <v>0</v>
      </c>
    </row>
    <row r="81" spans="1:24" s="5" customFormat="1" ht="28.5" customHeight="1" x14ac:dyDescent="0.2">
      <c r="A81" s="7" t="s">
        <v>184</v>
      </c>
      <c r="B81" s="9" t="s">
        <v>263</v>
      </c>
      <c r="C81" s="8">
        <v>184185.94</v>
      </c>
      <c r="D81" s="8"/>
      <c r="E81" s="16"/>
      <c r="F81" s="16"/>
      <c r="G81" s="16"/>
      <c r="H81" s="16"/>
      <c r="I81" s="16">
        <v>3</v>
      </c>
      <c r="J81" s="43">
        <f t="shared" si="41"/>
        <v>606488.57574086369</v>
      </c>
      <c r="K81" s="16">
        <f t="shared" si="37"/>
        <v>2</v>
      </c>
      <c r="L81" s="81">
        <f t="shared" si="42"/>
        <v>404325.71716057579</v>
      </c>
      <c r="M81" s="11">
        <v>19</v>
      </c>
      <c r="N81" s="43">
        <v>3499532.86</v>
      </c>
      <c r="O81" s="11">
        <f t="shared" si="12"/>
        <v>-17</v>
      </c>
      <c r="P81" s="43"/>
      <c r="Q81" s="85"/>
      <c r="R81" s="11"/>
      <c r="S81" s="11">
        <f>I81-M81</f>
        <v>-16</v>
      </c>
      <c r="T81" s="43">
        <f t="shared" si="43"/>
        <v>-2893044.2842591363</v>
      </c>
      <c r="U81" s="16"/>
      <c r="V81" s="21">
        <f t="shared" si="39"/>
        <v>0</v>
      </c>
      <c r="W81" s="20">
        <v>0</v>
      </c>
      <c r="X81" s="81">
        <f t="shared" si="40"/>
        <v>0</v>
      </c>
    </row>
    <row r="82" spans="1:24" s="5" customFormat="1" ht="28.5" customHeight="1" x14ac:dyDescent="0.2">
      <c r="A82" s="82" t="s">
        <v>185</v>
      </c>
      <c r="B82" s="9" t="s">
        <v>264</v>
      </c>
      <c r="C82" s="8">
        <v>287585.55</v>
      </c>
      <c r="D82" s="8"/>
      <c r="E82" s="16"/>
      <c r="F82" s="16"/>
      <c r="G82" s="16"/>
      <c r="H82" s="16"/>
      <c r="I82" s="16">
        <v>0</v>
      </c>
      <c r="J82" s="43">
        <f t="shared" si="41"/>
        <v>0</v>
      </c>
      <c r="K82" s="16">
        <f t="shared" si="37"/>
        <v>0</v>
      </c>
      <c r="L82" s="81">
        <f t="shared" si="42"/>
        <v>0</v>
      </c>
      <c r="M82" s="11">
        <v>6</v>
      </c>
      <c r="N82" s="43">
        <v>1728128.32</v>
      </c>
      <c r="O82" s="11">
        <f t="shared" si="12"/>
        <v>-6</v>
      </c>
      <c r="P82" s="43"/>
      <c r="Q82" s="85"/>
      <c r="R82" s="11"/>
      <c r="S82" s="11">
        <f>I82-M82</f>
        <v>-6</v>
      </c>
      <c r="T82" s="43">
        <f t="shared" si="43"/>
        <v>-1728128.32</v>
      </c>
      <c r="U82" s="16"/>
      <c r="V82" s="21">
        <f t="shared" si="39"/>
        <v>0</v>
      </c>
      <c r="W82" s="20">
        <v>0</v>
      </c>
      <c r="X82" s="81">
        <f t="shared" si="40"/>
        <v>0</v>
      </c>
    </row>
    <row r="83" spans="1:24" s="5" customFormat="1" ht="28.5" customHeight="1" x14ac:dyDescent="0.2">
      <c r="A83" s="82" t="s">
        <v>186</v>
      </c>
      <c r="B83" s="9" t="s">
        <v>265</v>
      </c>
      <c r="C83" s="8">
        <v>366355.61</v>
      </c>
      <c r="D83" s="8"/>
      <c r="E83" s="16"/>
      <c r="F83" s="16"/>
      <c r="G83" s="16"/>
      <c r="H83" s="16"/>
      <c r="I83" s="16">
        <v>56</v>
      </c>
      <c r="J83" s="43">
        <f t="shared" si="41"/>
        <v>22518308.68834725</v>
      </c>
      <c r="K83" s="16">
        <f t="shared" si="37"/>
        <v>37</v>
      </c>
      <c r="L83" s="81">
        <f t="shared" si="42"/>
        <v>15012205.7922315</v>
      </c>
      <c r="M83" s="11">
        <v>38</v>
      </c>
      <c r="N83" s="43">
        <v>13738335.369999999</v>
      </c>
      <c r="O83" s="11">
        <f t="shared" si="12"/>
        <v>-1</v>
      </c>
      <c r="P83" s="43"/>
      <c r="Q83" s="11">
        <f t="shared" si="38"/>
        <v>18</v>
      </c>
      <c r="R83" s="43">
        <f t="shared" si="38"/>
        <v>8779973.318347251</v>
      </c>
      <c r="S83" s="11"/>
      <c r="U83" s="16"/>
      <c r="V83" s="21">
        <f t="shared" si="39"/>
        <v>0</v>
      </c>
      <c r="W83" s="20">
        <v>0</v>
      </c>
      <c r="X83" s="81">
        <f t="shared" si="40"/>
        <v>0</v>
      </c>
    </row>
    <row r="84" spans="1:24" s="5" customFormat="1" ht="28.5" customHeight="1" x14ac:dyDescent="0.2">
      <c r="A84" s="82" t="s">
        <v>187</v>
      </c>
      <c r="B84" s="9" t="s">
        <v>266</v>
      </c>
      <c r="C84" s="8">
        <v>460068.03</v>
      </c>
      <c r="D84" s="8"/>
      <c r="E84" s="16"/>
      <c r="F84" s="16"/>
      <c r="G84" s="16"/>
      <c r="H84" s="16"/>
      <c r="I84" s="16">
        <v>36</v>
      </c>
      <c r="J84" s="43">
        <f t="shared" si="41"/>
        <v>18178977.456711732</v>
      </c>
      <c r="K84" s="16">
        <f t="shared" si="37"/>
        <v>24</v>
      </c>
      <c r="L84" s="81">
        <f t="shared" si="42"/>
        <v>12119318.304474488</v>
      </c>
      <c r="M84" s="11">
        <f>41+10</f>
        <v>51</v>
      </c>
      <c r="N84" s="43">
        <v>18665674.149999999</v>
      </c>
      <c r="O84" s="11">
        <f t="shared" si="12"/>
        <v>-27</v>
      </c>
      <c r="P84" s="43"/>
      <c r="Q84" s="85"/>
      <c r="R84" s="11"/>
      <c r="S84" s="11">
        <f>I84-M84</f>
        <v>-15</v>
      </c>
      <c r="T84" s="43">
        <f t="shared" ref="T84:T85" si="44">J84-N84</f>
        <v>-486696.69328826666</v>
      </c>
      <c r="U84" s="16"/>
      <c r="V84" s="21">
        <f t="shared" si="39"/>
        <v>0</v>
      </c>
      <c r="W84" s="20">
        <v>0</v>
      </c>
      <c r="X84" s="81">
        <f t="shared" si="40"/>
        <v>0</v>
      </c>
    </row>
    <row r="85" spans="1:24" s="5" customFormat="1" ht="28.5" customHeight="1" x14ac:dyDescent="0.2">
      <c r="A85" s="82" t="s">
        <v>188</v>
      </c>
      <c r="B85" s="9" t="s">
        <v>267</v>
      </c>
      <c r="C85" s="8">
        <v>568149.31999999995</v>
      </c>
      <c r="D85" s="8"/>
      <c r="E85" s="16"/>
      <c r="F85" s="16"/>
      <c r="G85" s="16"/>
      <c r="H85" s="16"/>
      <c r="I85" s="16">
        <v>2</v>
      </c>
      <c r="J85" s="43">
        <f t="shared" si="41"/>
        <v>1247203.6750649556</v>
      </c>
      <c r="K85" s="16">
        <f t="shared" si="37"/>
        <v>1</v>
      </c>
      <c r="L85" s="81">
        <f t="shared" si="42"/>
        <v>831469.1167099704</v>
      </c>
      <c r="M85" s="11">
        <f>11+1</f>
        <v>12</v>
      </c>
      <c r="N85" s="43">
        <v>6271221.9800000004</v>
      </c>
      <c r="O85" s="11">
        <f t="shared" si="12"/>
        <v>-11</v>
      </c>
      <c r="P85" s="43"/>
      <c r="Q85" s="85"/>
      <c r="R85" s="11"/>
      <c r="S85" s="11">
        <f>I85-M85</f>
        <v>-10</v>
      </c>
      <c r="T85" s="43">
        <f t="shared" si="44"/>
        <v>-5024018.3049350446</v>
      </c>
      <c r="U85" s="16"/>
      <c r="V85" s="21">
        <f t="shared" si="39"/>
        <v>0</v>
      </c>
      <c r="W85" s="20">
        <v>0</v>
      </c>
      <c r="X85" s="81">
        <f t="shared" si="40"/>
        <v>0</v>
      </c>
    </row>
    <row r="86" spans="1:24" s="5" customFormat="1" x14ac:dyDescent="0.2">
      <c r="A86" s="82" t="s">
        <v>189</v>
      </c>
      <c r="B86" s="9" t="s">
        <v>268</v>
      </c>
      <c r="C86" s="8">
        <v>86295.89</v>
      </c>
      <c r="D86" s="8"/>
      <c r="E86" s="16"/>
      <c r="F86" s="16"/>
      <c r="G86" s="16"/>
      <c r="H86" s="16"/>
      <c r="I86" s="16">
        <v>0</v>
      </c>
      <c r="J86" s="43">
        <f t="shared" si="41"/>
        <v>0</v>
      </c>
      <c r="K86" s="16">
        <f t="shared" si="37"/>
        <v>0</v>
      </c>
      <c r="L86" s="81">
        <f t="shared" si="42"/>
        <v>0</v>
      </c>
      <c r="M86" s="11">
        <v>0</v>
      </c>
      <c r="N86" s="43">
        <f t="shared" ref="N86:N88" si="45">M86*C86*0.899766933344</f>
        <v>0</v>
      </c>
      <c r="O86" s="11">
        <f t="shared" si="12"/>
        <v>0</v>
      </c>
      <c r="P86" s="43">
        <f t="shared" si="12"/>
        <v>0</v>
      </c>
      <c r="Q86" s="11">
        <f t="shared" si="38"/>
        <v>0</v>
      </c>
      <c r="R86" s="11"/>
      <c r="S86" s="11"/>
      <c r="T86" s="43">
        <f t="shared" ref="T86:T88" si="46">Q86*C86</f>
        <v>0</v>
      </c>
      <c r="U86" s="16"/>
      <c r="V86" s="21">
        <f t="shared" si="39"/>
        <v>0</v>
      </c>
      <c r="W86" s="20">
        <v>0</v>
      </c>
      <c r="X86" s="81">
        <f t="shared" si="40"/>
        <v>0</v>
      </c>
    </row>
    <row r="87" spans="1:24" s="5" customFormat="1" x14ac:dyDescent="0.2">
      <c r="A87" s="82" t="s">
        <v>190</v>
      </c>
      <c r="B87" s="9" t="s">
        <v>269</v>
      </c>
      <c r="C87" s="8">
        <v>645584.78</v>
      </c>
      <c r="D87" s="19"/>
      <c r="E87" s="20"/>
      <c r="F87" s="20"/>
      <c r="G87" s="20"/>
      <c r="H87" s="20"/>
      <c r="I87" s="16">
        <v>0</v>
      </c>
      <c r="J87" s="43">
        <f t="shared" si="41"/>
        <v>0</v>
      </c>
      <c r="K87" s="16">
        <f t="shared" si="37"/>
        <v>0</v>
      </c>
      <c r="L87" s="81">
        <f t="shared" si="42"/>
        <v>0</v>
      </c>
      <c r="M87" s="11">
        <v>0</v>
      </c>
      <c r="N87" s="43">
        <f t="shared" si="45"/>
        <v>0</v>
      </c>
      <c r="O87" s="20">
        <f t="shared" si="12"/>
        <v>0</v>
      </c>
      <c r="P87" s="21">
        <f t="shared" si="12"/>
        <v>0</v>
      </c>
      <c r="Q87" s="11">
        <f t="shared" si="38"/>
        <v>0</v>
      </c>
      <c r="R87" s="11"/>
      <c r="S87" s="11"/>
      <c r="T87" s="43">
        <f t="shared" si="46"/>
        <v>0</v>
      </c>
      <c r="U87" s="16"/>
      <c r="V87" s="21">
        <f t="shared" si="39"/>
        <v>0</v>
      </c>
      <c r="W87" s="20">
        <v>0</v>
      </c>
      <c r="X87" s="81">
        <f t="shared" si="40"/>
        <v>0</v>
      </c>
    </row>
    <row r="88" spans="1:24" s="5" customFormat="1" x14ac:dyDescent="0.2">
      <c r="A88" s="7" t="s">
        <v>191</v>
      </c>
      <c r="B88" s="9" t="s">
        <v>270</v>
      </c>
      <c r="C88" s="8">
        <v>634048.32999999996</v>
      </c>
      <c r="D88" s="11">
        <v>78</v>
      </c>
      <c r="E88" s="16">
        <v>102</v>
      </c>
      <c r="F88" s="16">
        <f>D88+E88</f>
        <v>180</v>
      </c>
      <c r="G88" s="16">
        <v>180</v>
      </c>
      <c r="H88" s="16">
        <v>180</v>
      </c>
      <c r="I88" s="16">
        <v>0</v>
      </c>
      <c r="J88" s="43">
        <f t="shared" si="41"/>
        <v>0</v>
      </c>
      <c r="K88" s="16">
        <f t="shared" si="37"/>
        <v>0</v>
      </c>
      <c r="L88" s="81">
        <f t="shared" si="42"/>
        <v>0</v>
      </c>
      <c r="M88" s="11">
        <v>0</v>
      </c>
      <c r="N88" s="43">
        <f t="shared" si="45"/>
        <v>0</v>
      </c>
      <c r="O88" s="11">
        <f t="shared" si="12"/>
        <v>0</v>
      </c>
      <c r="P88" s="43">
        <f t="shared" si="12"/>
        <v>0</v>
      </c>
      <c r="Q88" s="11">
        <f t="shared" si="38"/>
        <v>0</v>
      </c>
      <c r="R88" s="11"/>
      <c r="S88" s="11"/>
      <c r="T88" s="43">
        <f t="shared" si="46"/>
        <v>0</v>
      </c>
      <c r="U88" s="16"/>
      <c r="V88" s="81">
        <f t="shared" si="39"/>
        <v>0</v>
      </c>
      <c r="W88" s="20">
        <v>0</v>
      </c>
      <c r="X88" s="81">
        <f t="shared" si="40"/>
        <v>0</v>
      </c>
    </row>
    <row r="89" spans="1:24" s="25" customFormat="1" ht="33" customHeight="1" thickBot="1" x14ac:dyDescent="0.25">
      <c r="A89" s="88" t="s">
        <v>112</v>
      </c>
      <c r="B89" s="88"/>
      <c r="C89" s="88"/>
      <c r="D89" s="89">
        <f t="shared" ref="D89:X89" si="47">SUM(D10:D88)</f>
        <v>78</v>
      </c>
      <c r="E89" s="89">
        <f t="shared" si="47"/>
        <v>102</v>
      </c>
      <c r="F89" s="89">
        <f t="shared" si="47"/>
        <v>180</v>
      </c>
      <c r="G89" s="89">
        <f t="shared" si="47"/>
        <v>180</v>
      </c>
      <c r="H89" s="89">
        <f t="shared" si="47"/>
        <v>180</v>
      </c>
      <c r="I89" s="89">
        <f t="shared" si="47"/>
        <v>8458</v>
      </c>
      <c r="J89" s="90">
        <f t="shared" si="47"/>
        <v>689898651.87681341</v>
      </c>
      <c r="K89" s="89">
        <f t="shared" si="47"/>
        <v>5640</v>
      </c>
      <c r="L89" s="91">
        <f t="shared" si="47"/>
        <v>459932434.58454227</v>
      </c>
      <c r="M89" s="89">
        <f t="shared" si="47"/>
        <v>6414</v>
      </c>
      <c r="N89" s="91">
        <f>SUM(N10:N88)</f>
        <v>574390935.31999981</v>
      </c>
      <c r="O89" s="89">
        <f t="shared" si="47"/>
        <v>-774</v>
      </c>
      <c r="P89" s="92">
        <f t="shared" si="47"/>
        <v>-1877551.9048449136</v>
      </c>
      <c r="Q89" s="89">
        <f t="shared" si="47"/>
        <v>4123</v>
      </c>
      <c r="R89" s="90">
        <f>SUM(R10:R88)</f>
        <v>307351768.38558197</v>
      </c>
      <c r="S89" s="89">
        <f>SUM(S10:S88)</f>
        <v>-2079</v>
      </c>
      <c r="T89" s="91">
        <f t="shared" si="47"/>
        <v>-191844051.82876849</v>
      </c>
      <c r="U89" s="89">
        <f t="shared" si="47"/>
        <v>0</v>
      </c>
      <c r="V89" s="92">
        <f t="shared" si="47"/>
        <v>0</v>
      </c>
      <c r="W89" s="89">
        <f t="shared" si="47"/>
        <v>0</v>
      </c>
      <c r="X89" s="92">
        <f t="shared" si="47"/>
        <v>0</v>
      </c>
    </row>
    <row r="90" spans="1:24" s="93" customFormat="1" ht="33" customHeight="1" thickBot="1" x14ac:dyDescent="0.25">
      <c r="A90" s="94" t="s">
        <v>112</v>
      </c>
      <c r="B90" s="95"/>
      <c r="C90" s="95"/>
      <c r="D90" s="96"/>
      <c r="E90" s="96"/>
      <c r="F90" s="96"/>
      <c r="G90" s="96"/>
      <c r="H90" s="96"/>
      <c r="I90" s="96">
        <f t="shared" ref="I90:N90" si="48">I9+I89</f>
        <v>8544</v>
      </c>
      <c r="J90" s="97">
        <f t="shared" si="48"/>
        <v>707583392.5067445</v>
      </c>
      <c r="K90" s="96">
        <f t="shared" si="48"/>
        <v>5698</v>
      </c>
      <c r="L90" s="97">
        <f t="shared" si="48"/>
        <v>471722261.67116302</v>
      </c>
      <c r="M90" s="96">
        <f t="shared" si="48"/>
        <v>6479</v>
      </c>
      <c r="N90" s="97">
        <f t="shared" si="48"/>
        <v>589354609.58999979</v>
      </c>
      <c r="O90" s="96"/>
      <c r="P90" s="98"/>
      <c r="Q90" s="96">
        <f t="shared" ref="Q90:X90" si="49">Q9+Q89</f>
        <v>4144</v>
      </c>
      <c r="R90" s="97">
        <f t="shared" si="49"/>
        <v>310072834.74551308</v>
      </c>
      <c r="S90" s="96">
        <f t="shared" si="49"/>
        <v>-2079</v>
      </c>
      <c r="T90" s="97">
        <f t="shared" si="49"/>
        <v>-191844051.82876849</v>
      </c>
      <c r="U90" s="97">
        <f t="shared" si="49"/>
        <v>0</v>
      </c>
      <c r="V90" s="97">
        <f t="shared" si="49"/>
        <v>0</v>
      </c>
      <c r="W90" s="97">
        <f t="shared" si="49"/>
        <v>0</v>
      </c>
      <c r="X90" s="99">
        <f t="shared" si="49"/>
        <v>0</v>
      </c>
    </row>
    <row r="92" spans="1:24" x14ac:dyDescent="0.2">
      <c r="N92" s="15">
        <v>562901930.20000005</v>
      </c>
    </row>
    <row r="93" spans="1:24" x14ac:dyDescent="0.2">
      <c r="J93" s="15">
        <v>707583392.50999999</v>
      </c>
    </row>
    <row r="94" spans="1:24" x14ac:dyDescent="0.2">
      <c r="L94" s="49"/>
      <c r="M94" s="49"/>
      <c r="N94" s="86">
        <f>N92/N89</f>
        <v>0.97999793448411732</v>
      </c>
      <c r="O94" s="49"/>
      <c r="P94" s="49"/>
      <c r="Q94" s="49"/>
      <c r="R94" s="49"/>
      <c r="S94" s="49"/>
      <c r="T94" s="49"/>
    </row>
    <row r="95" spans="1:24" x14ac:dyDescent="0.2">
      <c r="J95" s="14">
        <f>J93/J89</f>
        <v>1.025633824019045</v>
      </c>
    </row>
  </sheetData>
  <mergeCells count="15">
    <mergeCell ref="G2:J3"/>
    <mergeCell ref="F2:F4"/>
    <mergeCell ref="A2:A4"/>
    <mergeCell ref="B2:B4"/>
    <mergeCell ref="C2:C4"/>
    <mergeCell ref="D2:D4"/>
    <mergeCell ref="E2:E4"/>
    <mergeCell ref="U2:X2"/>
    <mergeCell ref="K3:L3"/>
    <mergeCell ref="U3:V3"/>
    <mergeCell ref="W3:X3"/>
    <mergeCell ref="K2:L2"/>
    <mergeCell ref="M2:N3"/>
    <mergeCell ref="O2:P3"/>
    <mergeCell ref="Q2:T3"/>
  </mergeCells>
  <conditionalFormatting sqref="A1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{995D5739-73FF-4D07-AFF5-D93BED17555A}</x14:id>
        </ext>
      </extLst>
    </cfRule>
  </conditionalFormatting>
  <printOptions horizontalCentered="1" verticalCentered="1"/>
  <pageMargins left="0.78740157480314965" right="0.39370078740157483" top="0.78740157480314965" bottom="0.39370078740157483" header="0.31496062992125984" footer="0.31496062992125984"/>
  <pageSetup paperSize="8" scale="59" fitToHeight="2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95D5739-73FF-4D07-AFF5-D93BED1755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45"/>
  <sheetViews>
    <sheetView zoomScale="70" zoomScaleNormal="70" zoomScaleSheetLayoutView="70" workbookViewId="0">
      <selection activeCell="N17" sqref="N17"/>
    </sheetView>
  </sheetViews>
  <sheetFormatPr defaultRowHeight="12.75" x14ac:dyDescent="0.2"/>
  <cols>
    <col min="1" max="1" width="65.5703125" style="2" customWidth="1"/>
    <col min="2" max="2" width="10.85546875" style="1" customWidth="1"/>
    <col min="3" max="3" width="12.85546875" style="1" customWidth="1"/>
    <col min="4" max="5" width="10.85546875" style="1" customWidth="1"/>
    <col min="6" max="6" width="12.5703125" style="14" customWidth="1"/>
    <col min="7" max="7" width="14.140625" style="14" customWidth="1"/>
    <col min="8" max="8" width="13.140625" style="14" bestFit="1" customWidth="1"/>
    <col min="9" max="9" width="14.28515625" style="42" customWidth="1"/>
    <col min="10" max="10" width="14.85546875" style="14" customWidth="1"/>
    <col min="11" max="11" width="14.140625" style="14" customWidth="1"/>
    <col min="12" max="12" width="9.28515625" style="14" customWidth="1"/>
    <col min="13" max="13" width="18" style="14" customWidth="1"/>
    <col min="14" max="14" width="8.85546875" style="14" customWidth="1"/>
    <col min="15" max="15" width="18" style="14" customWidth="1"/>
    <col min="16" max="16" width="9.28515625" style="14" customWidth="1"/>
    <col min="17" max="17" width="18" style="14" customWidth="1"/>
    <col min="18" max="18" width="12.140625" style="14" customWidth="1"/>
    <col min="19" max="19" width="18" style="14" customWidth="1"/>
    <col min="20" max="20" width="8.5703125" style="14" customWidth="1"/>
    <col min="21" max="21" width="16" style="14" customWidth="1"/>
    <col min="22" max="22" width="9.5703125" style="14" customWidth="1"/>
    <col min="23" max="23" width="20.140625" style="15" customWidth="1"/>
    <col min="24" max="24" width="4" style="15" customWidth="1"/>
    <col min="25" max="70" width="9.140625" style="2"/>
    <col min="71" max="87" width="16.85546875" style="2" customWidth="1"/>
    <col min="88" max="16384" width="9.140625" style="2"/>
  </cols>
  <sheetData>
    <row r="1" spans="1:23" ht="26.25" x14ac:dyDescent="0.4">
      <c r="A1" s="46" t="s">
        <v>58</v>
      </c>
      <c r="B1" s="47"/>
      <c r="C1" s="47"/>
      <c r="D1" s="47"/>
      <c r="E1" s="47"/>
      <c r="F1" s="48"/>
      <c r="G1" s="48"/>
      <c r="S1" s="76">
        <v>7</v>
      </c>
    </row>
    <row r="2" spans="1:23" ht="73.5" customHeight="1" x14ac:dyDescent="0.2">
      <c r="A2" s="167" t="s">
        <v>0</v>
      </c>
      <c r="B2" s="169" t="s">
        <v>1</v>
      </c>
      <c r="C2" s="169" t="s">
        <v>2</v>
      </c>
      <c r="D2" s="173" t="s">
        <v>81</v>
      </c>
      <c r="E2" s="165" t="s">
        <v>3</v>
      </c>
      <c r="F2" s="165" t="s">
        <v>3</v>
      </c>
      <c r="G2" s="175" t="s">
        <v>59</v>
      </c>
      <c r="H2" s="176"/>
      <c r="I2" s="215"/>
      <c r="J2" s="234" t="s">
        <v>4</v>
      </c>
      <c r="K2" s="234"/>
      <c r="L2" s="203" t="s">
        <v>93</v>
      </c>
      <c r="M2" s="205"/>
      <c r="N2" s="224" t="s">
        <v>106</v>
      </c>
      <c r="O2" s="225"/>
      <c r="P2" s="228" t="s">
        <v>94</v>
      </c>
      <c r="Q2" s="229"/>
      <c r="R2" s="228" t="s">
        <v>95</v>
      </c>
      <c r="S2" s="229"/>
      <c r="T2" s="221" t="s">
        <v>5</v>
      </c>
      <c r="U2" s="222"/>
      <c r="V2" s="222"/>
      <c r="W2" s="223"/>
    </row>
    <row r="3" spans="1:23" ht="45.75" customHeight="1" x14ac:dyDescent="0.2">
      <c r="A3" s="167"/>
      <c r="B3" s="169"/>
      <c r="C3" s="169"/>
      <c r="D3" s="173"/>
      <c r="E3" s="165"/>
      <c r="F3" s="165"/>
      <c r="G3" s="179"/>
      <c r="H3" s="180"/>
      <c r="I3" s="216"/>
      <c r="J3" s="234"/>
      <c r="K3" s="234"/>
      <c r="L3" s="203" t="s">
        <v>89</v>
      </c>
      <c r="M3" s="205"/>
      <c r="N3" s="226"/>
      <c r="O3" s="227"/>
      <c r="P3" s="230"/>
      <c r="Q3" s="231"/>
      <c r="R3" s="230"/>
      <c r="S3" s="231"/>
      <c r="T3" s="221" t="s">
        <v>92</v>
      </c>
      <c r="U3" s="223"/>
      <c r="V3" s="221" t="s">
        <v>9</v>
      </c>
      <c r="W3" s="223"/>
    </row>
    <row r="4" spans="1:23" ht="56.25" customHeight="1" x14ac:dyDescent="0.2">
      <c r="A4" s="168"/>
      <c r="B4" s="170"/>
      <c r="C4" s="170"/>
      <c r="D4" s="174"/>
      <c r="E4" s="166"/>
      <c r="F4" s="166"/>
      <c r="G4" s="50" t="s">
        <v>6</v>
      </c>
      <c r="H4" s="50" t="s">
        <v>7</v>
      </c>
      <c r="I4" s="50" t="s">
        <v>89</v>
      </c>
      <c r="J4" s="28" t="s">
        <v>8</v>
      </c>
      <c r="K4" s="28" t="s">
        <v>96</v>
      </c>
      <c r="L4" s="39" t="s">
        <v>10</v>
      </c>
      <c r="M4" s="39" t="s">
        <v>11</v>
      </c>
      <c r="N4" s="78" t="s">
        <v>10</v>
      </c>
      <c r="O4" s="78" t="s">
        <v>83</v>
      </c>
      <c r="P4" s="78" t="s">
        <v>10</v>
      </c>
      <c r="Q4" s="78" t="s">
        <v>11</v>
      </c>
      <c r="R4" s="78" t="s">
        <v>10</v>
      </c>
      <c r="S4" s="78" t="s">
        <v>11</v>
      </c>
      <c r="T4" s="77" t="s">
        <v>10</v>
      </c>
      <c r="U4" s="77" t="s">
        <v>11</v>
      </c>
      <c r="V4" s="77" t="s">
        <v>10</v>
      </c>
      <c r="W4" s="77" t="s">
        <v>11</v>
      </c>
    </row>
    <row r="5" spans="1:23" x14ac:dyDescent="0.2">
      <c r="A5" s="3">
        <v>1</v>
      </c>
      <c r="B5" s="4">
        <v>2</v>
      </c>
      <c r="C5" s="3">
        <v>3</v>
      </c>
      <c r="D5" s="4">
        <v>4</v>
      </c>
      <c r="E5" s="3">
        <v>5</v>
      </c>
      <c r="F5" s="3">
        <v>6</v>
      </c>
      <c r="G5" s="4">
        <v>7</v>
      </c>
      <c r="H5" s="3">
        <v>8</v>
      </c>
      <c r="I5" s="3">
        <v>9</v>
      </c>
      <c r="J5" s="78" t="s">
        <v>90</v>
      </c>
      <c r="K5" s="78" t="s">
        <v>91</v>
      </c>
      <c r="L5" s="78">
        <v>12</v>
      </c>
      <c r="M5" s="78">
        <v>13</v>
      </c>
      <c r="N5" s="78">
        <v>14</v>
      </c>
      <c r="O5" s="78">
        <v>15</v>
      </c>
      <c r="P5" s="78">
        <v>16</v>
      </c>
      <c r="Q5" s="78">
        <v>17</v>
      </c>
      <c r="R5" s="78">
        <v>18</v>
      </c>
      <c r="S5" s="78">
        <v>19</v>
      </c>
      <c r="T5" s="78">
        <v>20</v>
      </c>
      <c r="U5" s="78">
        <v>21</v>
      </c>
      <c r="V5" s="78">
        <v>22</v>
      </c>
      <c r="W5" s="78">
        <v>23</v>
      </c>
    </row>
    <row r="6" spans="1:23" s="5" customFormat="1" ht="25.5" x14ac:dyDescent="0.2">
      <c r="A6" s="9" t="s">
        <v>12</v>
      </c>
      <c r="B6" s="9" t="s">
        <v>13</v>
      </c>
      <c r="C6" s="10"/>
      <c r="D6" s="10"/>
      <c r="E6" s="16"/>
      <c r="F6" s="16"/>
      <c r="G6" s="16">
        <v>0</v>
      </c>
      <c r="H6" s="16">
        <v>0</v>
      </c>
      <c r="I6" s="16">
        <v>0</v>
      </c>
      <c r="J6" s="11">
        <f>G6-F6</f>
        <v>0</v>
      </c>
      <c r="K6" s="11">
        <f>I6-G6</f>
        <v>0</v>
      </c>
      <c r="L6" s="16">
        <f>ROUND(I6/12*4,0)</f>
        <v>0</v>
      </c>
      <c r="M6" s="16">
        <f t="shared" ref="M6:M27" si="0">ROUND(L6*C6,2)</f>
        <v>0</v>
      </c>
      <c r="N6" s="11"/>
      <c r="O6" s="11">
        <f t="shared" ref="O6:O26" si="1">N6*C6</f>
        <v>0</v>
      </c>
      <c r="P6" s="11">
        <f t="shared" ref="P6:Q27" si="2">L6-N6</f>
        <v>0</v>
      </c>
      <c r="Q6" s="43">
        <f t="shared" si="2"/>
        <v>0</v>
      </c>
      <c r="R6" s="43">
        <f>I6-N6</f>
        <v>0</v>
      </c>
      <c r="S6" s="11">
        <f>R6*C6</f>
        <v>0</v>
      </c>
      <c r="T6" s="16"/>
      <c r="U6" s="16"/>
      <c r="V6" s="16"/>
      <c r="W6" s="16"/>
    </row>
    <row r="7" spans="1:23" s="5" customFormat="1" ht="25.5" x14ac:dyDescent="0.2">
      <c r="A7" s="7" t="s">
        <v>14</v>
      </c>
      <c r="B7" s="7" t="s">
        <v>15</v>
      </c>
      <c r="C7" s="8">
        <v>2459.64</v>
      </c>
      <c r="D7" s="8"/>
      <c r="E7" s="16"/>
      <c r="F7" s="16"/>
      <c r="G7" s="16">
        <v>0</v>
      </c>
      <c r="H7" s="16">
        <v>0</v>
      </c>
      <c r="I7" s="16">
        <v>0</v>
      </c>
      <c r="J7" s="11">
        <f t="shared" ref="J7:K27" si="3">G7-F7</f>
        <v>0</v>
      </c>
      <c r="K7" s="11">
        <f t="shared" ref="K7:K26" si="4">I7-G7</f>
        <v>0</v>
      </c>
      <c r="L7" s="16">
        <f t="shared" ref="L7:L26" si="5">ROUND(I7/12*4,0)</f>
        <v>0</v>
      </c>
      <c r="M7" s="16">
        <f t="shared" si="0"/>
        <v>0</v>
      </c>
      <c r="N7" s="11"/>
      <c r="O7" s="11">
        <f t="shared" si="1"/>
        <v>0</v>
      </c>
      <c r="P7" s="11">
        <f t="shared" si="2"/>
        <v>0</v>
      </c>
      <c r="Q7" s="11">
        <f t="shared" si="2"/>
        <v>0</v>
      </c>
      <c r="R7" s="11">
        <f t="shared" ref="R7:R26" si="6">I7-N7</f>
        <v>0</v>
      </c>
      <c r="S7" s="11">
        <f t="shared" ref="S7:S26" si="7">R7*C7</f>
        <v>0</v>
      </c>
      <c r="T7" s="16"/>
      <c r="U7" s="16"/>
      <c r="V7" s="16"/>
      <c r="W7" s="16"/>
    </row>
    <row r="8" spans="1:23" s="5" customFormat="1" ht="25.5" x14ac:dyDescent="0.2">
      <c r="A8" s="7" t="s">
        <v>16</v>
      </c>
      <c r="B8" s="7" t="s">
        <v>17</v>
      </c>
      <c r="C8" s="8">
        <v>5163.3500000000004</v>
      </c>
      <c r="D8" s="8"/>
      <c r="E8" s="16"/>
      <c r="F8" s="16"/>
      <c r="G8" s="16">
        <v>0</v>
      </c>
      <c r="H8" s="16">
        <v>0</v>
      </c>
      <c r="I8" s="16">
        <v>0</v>
      </c>
      <c r="J8" s="11">
        <f t="shared" si="3"/>
        <v>0</v>
      </c>
      <c r="K8" s="11">
        <f t="shared" si="4"/>
        <v>0</v>
      </c>
      <c r="L8" s="16">
        <f t="shared" si="5"/>
        <v>0</v>
      </c>
      <c r="M8" s="16">
        <f t="shared" si="0"/>
        <v>0</v>
      </c>
      <c r="N8" s="11"/>
      <c r="O8" s="11">
        <f t="shared" si="1"/>
        <v>0</v>
      </c>
      <c r="P8" s="11">
        <f t="shared" si="2"/>
        <v>0</v>
      </c>
      <c r="Q8" s="11">
        <f t="shared" si="2"/>
        <v>0</v>
      </c>
      <c r="R8" s="11">
        <f t="shared" si="6"/>
        <v>0</v>
      </c>
      <c r="S8" s="11">
        <f t="shared" si="7"/>
        <v>0</v>
      </c>
      <c r="T8" s="16"/>
      <c r="U8" s="16"/>
      <c r="V8" s="16"/>
      <c r="W8" s="16"/>
    </row>
    <row r="9" spans="1:23" s="5" customFormat="1" ht="25.5" x14ac:dyDescent="0.2">
      <c r="A9" s="7" t="s">
        <v>18</v>
      </c>
      <c r="B9" s="7" t="s">
        <v>19</v>
      </c>
      <c r="C9" s="8">
        <v>9071.16</v>
      </c>
      <c r="D9" s="8"/>
      <c r="E9" s="16"/>
      <c r="F9" s="16"/>
      <c r="G9" s="16">
        <v>0</v>
      </c>
      <c r="H9" s="16">
        <v>0</v>
      </c>
      <c r="I9" s="16">
        <v>0</v>
      </c>
      <c r="J9" s="11">
        <f t="shared" si="3"/>
        <v>0</v>
      </c>
      <c r="K9" s="11">
        <f t="shared" si="4"/>
        <v>0</v>
      </c>
      <c r="L9" s="16">
        <f t="shared" si="5"/>
        <v>0</v>
      </c>
      <c r="M9" s="16">
        <f t="shared" si="0"/>
        <v>0</v>
      </c>
      <c r="N9" s="11"/>
      <c r="O9" s="11">
        <f t="shared" si="1"/>
        <v>0</v>
      </c>
      <c r="P9" s="11">
        <f t="shared" si="2"/>
        <v>0</v>
      </c>
      <c r="Q9" s="11">
        <f t="shared" si="2"/>
        <v>0</v>
      </c>
      <c r="R9" s="11">
        <f t="shared" si="6"/>
        <v>0</v>
      </c>
      <c r="S9" s="11">
        <f t="shared" si="7"/>
        <v>0</v>
      </c>
      <c r="T9" s="16"/>
      <c r="U9" s="16"/>
      <c r="V9" s="16"/>
      <c r="W9" s="16"/>
    </row>
    <row r="10" spans="1:23" s="5" customFormat="1" ht="25.5" x14ac:dyDescent="0.2">
      <c r="A10" s="7" t="s">
        <v>20</v>
      </c>
      <c r="B10" s="7" t="s">
        <v>21</v>
      </c>
      <c r="C10" s="8">
        <v>12077.73</v>
      </c>
      <c r="D10" s="8"/>
      <c r="E10" s="16"/>
      <c r="F10" s="16"/>
      <c r="G10" s="16"/>
      <c r="H10" s="16"/>
      <c r="I10" s="16"/>
      <c r="J10" s="11">
        <f t="shared" si="3"/>
        <v>0</v>
      </c>
      <c r="K10" s="11">
        <f t="shared" si="4"/>
        <v>0</v>
      </c>
      <c r="L10" s="16">
        <f t="shared" si="5"/>
        <v>0</v>
      </c>
      <c r="M10" s="16">
        <f t="shared" si="0"/>
        <v>0</v>
      </c>
      <c r="N10" s="11"/>
      <c r="O10" s="11">
        <f t="shared" si="1"/>
        <v>0</v>
      </c>
      <c r="P10" s="11">
        <f t="shared" si="2"/>
        <v>0</v>
      </c>
      <c r="Q10" s="11">
        <f t="shared" si="2"/>
        <v>0</v>
      </c>
      <c r="R10" s="11">
        <f t="shared" si="6"/>
        <v>0</v>
      </c>
      <c r="S10" s="11">
        <f t="shared" si="7"/>
        <v>0</v>
      </c>
      <c r="T10" s="16"/>
      <c r="U10" s="16"/>
      <c r="V10" s="16"/>
      <c r="W10" s="16">
        <f t="shared" ref="W10:W27" si="8">C10*V10</f>
        <v>0</v>
      </c>
    </row>
    <row r="11" spans="1:23" s="5" customFormat="1" ht="25.5" x14ac:dyDescent="0.2">
      <c r="A11" s="7" t="s">
        <v>22</v>
      </c>
      <c r="B11" s="7" t="s">
        <v>23</v>
      </c>
      <c r="C11" s="8">
        <v>17037.259999999998</v>
      </c>
      <c r="D11" s="8"/>
      <c r="E11" s="16"/>
      <c r="F11" s="16"/>
      <c r="G11" s="16"/>
      <c r="H11" s="16"/>
      <c r="I11" s="16"/>
      <c r="J11" s="11">
        <f t="shared" si="3"/>
        <v>0</v>
      </c>
      <c r="K11" s="11">
        <f t="shared" si="4"/>
        <v>0</v>
      </c>
      <c r="L11" s="16">
        <f t="shared" si="5"/>
        <v>0</v>
      </c>
      <c r="M11" s="16">
        <f t="shared" si="0"/>
        <v>0</v>
      </c>
      <c r="N11" s="11"/>
      <c r="O11" s="11">
        <f t="shared" si="1"/>
        <v>0</v>
      </c>
      <c r="P11" s="11">
        <f t="shared" si="2"/>
        <v>0</v>
      </c>
      <c r="Q11" s="11">
        <f t="shared" si="2"/>
        <v>0</v>
      </c>
      <c r="R11" s="11">
        <f>I11-N11</f>
        <v>0</v>
      </c>
      <c r="S11" s="11">
        <f t="shared" si="7"/>
        <v>0</v>
      </c>
      <c r="T11" s="16"/>
      <c r="U11" s="16"/>
      <c r="V11" s="16"/>
      <c r="W11" s="16">
        <f t="shared" si="8"/>
        <v>0</v>
      </c>
    </row>
    <row r="12" spans="1:23" s="5" customFormat="1" ht="25.5" x14ac:dyDescent="0.2">
      <c r="A12" s="18" t="s">
        <v>24</v>
      </c>
      <c r="B12" s="18" t="s">
        <v>25</v>
      </c>
      <c r="C12" s="19">
        <v>21545.57</v>
      </c>
      <c r="D12" s="19"/>
      <c r="E12" s="20"/>
      <c r="F12" s="20"/>
      <c r="G12" s="20"/>
      <c r="H12" s="20"/>
      <c r="I12" s="20">
        <f>36</f>
        <v>36</v>
      </c>
      <c r="J12" s="20">
        <f t="shared" si="3"/>
        <v>0</v>
      </c>
      <c r="K12" s="20">
        <f t="shared" si="4"/>
        <v>36</v>
      </c>
      <c r="L12" s="20">
        <f t="shared" si="5"/>
        <v>12</v>
      </c>
      <c r="M12" s="20">
        <f t="shared" si="0"/>
        <v>258546.84</v>
      </c>
      <c r="N12" s="20">
        <v>53</v>
      </c>
      <c r="O12" s="21">
        <f t="shared" si="1"/>
        <v>1141915.21</v>
      </c>
      <c r="P12" s="20">
        <f t="shared" si="2"/>
        <v>-41</v>
      </c>
      <c r="Q12" s="21">
        <f t="shared" si="2"/>
        <v>-883368.37</v>
      </c>
      <c r="R12" s="20">
        <f t="shared" si="6"/>
        <v>-17</v>
      </c>
      <c r="S12" s="21">
        <f t="shared" si="7"/>
        <v>-366274.69</v>
      </c>
      <c r="T12" s="20"/>
      <c r="U12" s="20">
        <f t="shared" ref="U12:U26" si="9">T12*C12</f>
        <v>0</v>
      </c>
      <c r="V12" s="20"/>
      <c r="W12" s="20">
        <f t="shared" si="8"/>
        <v>0</v>
      </c>
    </row>
    <row r="13" spans="1:23" s="5" customFormat="1" ht="25.5" x14ac:dyDescent="0.2">
      <c r="A13" s="7" t="s">
        <v>26</v>
      </c>
      <c r="B13" s="7" t="s">
        <v>27</v>
      </c>
      <c r="C13" s="8">
        <v>26956.16</v>
      </c>
      <c r="D13" s="11">
        <v>78</v>
      </c>
      <c r="E13" s="16">
        <v>102</v>
      </c>
      <c r="F13" s="16">
        <f>D13+E13</f>
        <v>180</v>
      </c>
      <c r="G13" s="16">
        <v>180</v>
      </c>
      <c r="H13" s="16">
        <v>180</v>
      </c>
      <c r="I13" s="16">
        <f>180-44</f>
        <v>136</v>
      </c>
      <c r="J13" s="11">
        <f t="shared" si="3"/>
        <v>0</v>
      </c>
      <c r="K13" s="11">
        <f t="shared" si="4"/>
        <v>-44</v>
      </c>
      <c r="L13" s="16">
        <f t="shared" si="5"/>
        <v>45</v>
      </c>
      <c r="M13" s="16">
        <f t="shared" si="0"/>
        <v>1213027.2</v>
      </c>
      <c r="N13" s="11"/>
      <c r="O13" s="11">
        <f t="shared" si="1"/>
        <v>0</v>
      </c>
      <c r="P13" s="11">
        <f t="shared" si="2"/>
        <v>45</v>
      </c>
      <c r="Q13" s="11">
        <f t="shared" si="2"/>
        <v>1213027.2</v>
      </c>
      <c r="R13" s="11">
        <f t="shared" si="6"/>
        <v>136</v>
      </c>
      <c r="S13" s="43">
        <f t="shared" si="7"/>
        <v>3666037.76</v>
      </c>
      <c r="T13" s="16"/>
      <c r="U13" s="16">
        <f t="shared" si="9"/>
        <v>0</v>
      </c>
      <c r="V13" s="16"/>
      <c r="W13" s="16">
        <f t="shared" si="8"/>
        <v>0</v>
      </c>
    </row>
    <row r="14" spans="1:23" s="5" customFormat="1" ht="25.5" x14ac:dyDescent="0.2">
      <c r="A14" s="18" t="s">
        <v>28</v>
      </c>
      <c r="B14" s="18" t="s">
        <v>29</v>
      </c>
      <c r="C14" s="19">
        <v>35916.559999999998</v>
      </c>
      <c r="D14" s="20"/>
      <c r="E14" s="20"/>
      <c r="F14" s="20"/>
      <c r="G14" s="20"/>
      <c r="H14" s="20"/>
      <c r="I14" s="20">
        <v>4</v>
      </c>
      <c r="J14" s="20">
        <f t="shared" si="3"/>
        <v>0</v>
      </c>
      <c r="K14" s="20">
        <f t="shared" si="4"/>
        <v>4</v>
      </c>
      <c r="L14" s="20">
        <f t="shared" si="5"/>
        <v>1</v>
      </c>
      <c r="M14" s="20">
        <f t="shared" si="0"/>
        <v>35916.559999999998</v>
      </c>
      <c r="N14" s="20">
        <v>27</v>
      </c>
      <c r="O14" s="21">
        <f t="shared" si="1"/>
        <v>969747.11999999988</v>
      </c>
      <c r="P14" s="20">
        <f t="shared" si="2"/>
        <v>-26</v>
      </c>
      <c r="Q14" s="21">
        <f t="shared" si="2"/>
        <v>-933830.55999999982</v>
      </c>
      <c r="R14" s="20">
        <f t="shared" si="6"/>
        <v>-23</v>
      </c>
      <c r="S14" s="21">
        <f t="shared" si="7"/>
        <v>-826080.87999999989</v>
      </c>
      <c r="T14" s="20"/>
      <c r="U14" s="20">
        <f t="shared" si="9"/>
        <v>0</v>
      </c>
      <c r="V14" s="20"/>
      <c r="W14" s="20">
        <f t="shared" si="8"/>
        <v>0</v>
      </c>
    </row>
    <row r="15" spans="1:23" s="5" customFormat="1" ht="25.5" x14ac:dyDescent="0.2">
      <c r="A15" s="7" t="s">
        <v>30</v>
      </c>
      <c r="B15" s="7" t="s">
        <v>31</v>
      </c>
      <c r="C15" s="8">
        <v>41684.269999999997</v>
      </c>
      <c r="D15" s="11"/>
      <c r="E15" s="16"/>
      <c r="F15" s="16"/>
      <c r="G15" s="16"/>
      <c r="H15" s="16"/>
      <c r="I15" s="16"/>
      <c r="J15" s="11">
        <f t="shared" si="3"/>
        <v>0</v>
      </c>
      <c r="K15" s="11">
        <f t="shared" si="4"/>
        <v>0</v>
      </c>
      <c r="L15" s="16">
        <f t="shared" si="5"/>
        <v>0</v>
      </c>
      <c r="M15" s="16">
        <f t="shared" si="0"/>
        <v>0</v>
      </c>
      <c r="N15" s="11"/>
      <c r="O15" s="11">
        <f t="shared" si="1"/>
        <v>0</v>
      </c>
      <c r="P15" s="11">
        <f t="shared" si="2"/>
        <v>0</v>
      </c>
      <c r="Q15" s="11">
        <f t="shared" si="2"/>
        <v>0</v>
      </c>
      <c r="R15" s="11">
        <f t="shared" si="6"/>
        <v>0</v>
      </c>
      <c r="S15" s="43">
        <f t="shared" si="7"/>
        <v>0</v>
      </c>
      <c r="T15" s="16"/>
      <c r="U15" s="16">
        <f t="shared" si="9"/>
        <v>0</v>
      </c>
      <c r="V15" s="16"/>
      <c r="W15" s="16">
        <f t="shared" si="8"/>
        <v>0</v>
      </c>
    </row>
    <row r="16" spans="1:23" s="5" customFormat="1" ht="25.5" x14ac:dyDescent="0.2">
      <c r="A16" s="7" t="s">
        <v>32</v>
      </c>
      <c r="B16" s="7" t="s">
        <v>33</v>
      </c>
      <c r="C16" s="8">
        <v>50551.61</v>
      </c>
      <c r="D16" s="11"/>
      <c r="E16" s="16"/>
      <c r="F16" s="16"/>
      <c r="G16" s="16"/>
      <c r="H16" s="16"/>
      <c r="I16" s="16"/>
      <c r="J16" s="11">
        <f t="shared" si="3"/>
        <v>0</v>
      </c>
      <c r="K16" s="11">
        <f t="shared" si="4"/>
        <v>0</v>
      </c>
      <c r="L16" s="16">
        <f t="shared" si="5"/>
        <v>0</v>
      </c>
      <c r="M16" s="16">
        <f t="shared" si="0"/>
        <v>0</v>
      </c>
      <c r="N16" s="11"/>
      <c r="O16" s="11">
        <f t="shared" si="1"/>
        <v>0</v>
      </c>
      <c r="P16" s="11">
        <f t="shared" si="2"/>
        <v>0</v>
      </c>
      <c r="Q16" s="11">
        <f t="shared" si="2"/>
        <v>0</v>
      </c>
      <c r="R16" s="11">
        <f t="shared" si="6"/>
        <v>0</v>
      </c>
      <c r="S16" s="43">
        <f t="shared" si="7"/>
        <v>0</v>
      </c>
      <c r="T16" s="16"/>
      <c r="U16" s="16">
        <f t="shared" si="9"/>
        <v>0</v>
      </c>
      <c r="V16" s="16"/>
      <c r="W16" s="16">
        <f t="shared" si="8"/>
        <v>0</v>
      </c>
    </row>
    <row r="17" spans="1:23" s="5" customFormat="1" ht="25.5" x14ac:dyDescent="0.2">
      <c r="A17" s="18" t="s">
        <v>34</v>
      </c>
      <c r="B17" s="18" t="s">
        <v>35</v>
      </c>
      <c r="C17" s="19">
        <v>60207.79</v>
      </c>
      <c r="D17" s="20">
        <v>48</v>
      </c>
      <c r="E17" s="20">
        <v>84</v>
      </c>
      <c r="F17" s="20">
        <f>D17+E17</f>
        <v>132</v>
      </c>
      <c r="G17" s="20">
        <v>132</v>
      </c>
      <c r="H17" s="20">
        <v>0</v>
      </c>
      <c r="I17" s="20">
        <v>2</v>
      </c>
      <c r="J17" s="20">
        <f t="shared" si="3"/>
        <v>0</v>
      </c>
      <c r="K17" s="20">
        <f t="shared" si="4"/>
        <v>-130</v>
      </c>
      <c r="L17" s="20">
        <f t="shared" si="5"/>
        <v>1</v>
      </c>
      <c r="M17" s="20">
        <f t="shared" si="0"/>
        <v>60207.79</v>
      </c>
      <c r="N17" s="20">
        <v>8</v>
      </c>
      <c r="O17" s="21">
        <f t="shared" si="1"/>
        <v>481662.32</v>
      </c>
      <c r="P17" s="20">
        <f t="shared" si="2"/>
        <v>-7</v>
      </c>
      <c r="Q17" s="21">
        <f t="shared" si="2"/>
        <v>-421454.53</v>
      </c>
      <c r="R17" s="20">
        <f t="shared" si="6"/>
        <v>-6</v>
      </c>
      <c r="S17" s="21">
        <f t="shared" si="7"/>
        <v>-361246.74</v>
      </c>
      <c r="T17" s="20"/>
      <c r="U17" s="20">
        <f t="shared" si="9"/>
        <v>0</v>
      </c>
      <c r="V17" s="20"/>
      <c r="W17" s="20">
        <f t="shared" si="8"/>
        <v>0</v>
      </c>
    </row>
    <row r="18" spans="1:23" s="13" customFormat="1" ht="25.5" x14ac:dyDescent="0.2">
      <c r="A18" s="18" t="s">
        <v>36</v>
      </c>
      <c r="B18" s="18" t="s">
        <v>37</v>
      </c>
      <c r="C18" s="19">
        <v>78355.87</v>
      </c>
      <c r="D18" s="20"/>
      <c r="E18" s="20"/>
      <c r="F18" s="20"/>
      <c r="G18" s="20"/>
      <c r="H18" s="20"/>
      <c r="I18" s="20">
        <v>4</v>
      </c>
      <c r="J18" s="20">
        <f t="shared" si="3"/>
        <v>0</v>
      </c>
      <c r="K18" s="20">
        <f t="shared" si="4"/>
        <v>4</v>
      </c>
      <c r="L18" s="20">
        <f t="shared" si="5"/>
        <v>1</v>
      </c>
      <c r="M18" s="20">
        <f t="shared" si="0"/>
        <v>78355.87</v>
      </c>
      <c r="N18" s="20">
        <v>15</v>
      </c>
      <c r="O18" s="21">
        <f t="shared" si="1"/>
        <v>1175338.0499999998</v>
      </c>
      <c r="P18" s="20">
        <f t="shared" si="2"/>
        <v>-14</v>
      </c>
      <c r="Q18" s="21">
        <f t="shared" si="2"/>
        <v>-1096982.1799999997</v>
      </c>
      <c r="R18" s="20">
        <f t="shared" si="6"/>
        <v>-11</v>
      </c>
      <c r="S18" s="21">
        <f t="shared" si="7"/>
        <v>-861914.57</v>
      </c>
      <c r="T18" s="20"/>
      <c r="U18" s="20">
        <f t="shared" si="9"/>
        <v>0</v>
      </c>
      <c r="V18" s="20"/>
      <c r="W18" s="20">
        <f t="shared" si="8"/>
        <v>0</v>
      </c>
    </row>
    <row r="19" spans="1:23" s="5" customFormat="1" ht="25.5" x14ac:dyDescent="0.2">
      <c r="A19" s="7" t="s">
        <v>38</v>
      </c>
      <c r="B19" s="7" t="s">
        <v>39</v>
      </c>
      <c r="C19" s="8">
        <v>105866.01</v>
      </c>
      <c r="D19" s="11"/>
      <c r="E19" s="16">
        <v>48</v>
      </c>
      <c r="F19" s="16">
        <f>D19+E19</f>
        <v>48</v>
      </c>
      <c r="G19" s="16">
        <v>48</v>
      </c>
      <c r="H19" s="16">
        <v>48</v>
      </c>
      <c r="I19" s="16">
        <f>48-6</f>
        <v>42</v>
      </c>
      <c r="J19" s="11">
        <f t="shared" si="3"/>
        <v>0</v>
      </c>
      <c r="K19" s="11">
        <f t="shared" si="4"/>
        <v>-6</v>
      </c>
      <c r="L19" s="16">
        <f t="shared" si="5"/>
        <v>14</v>
      </c>
      <c r="M19" s="16">
        <f t="shared" si="0"/>
        <v>1482124.14</v>
      </c>
      <c r="N19" s="11">
        <v>3</v>
      </c>
      <c r="O19" s="11">
        <f t="shared" si="1"/>
        <v>317598.02999999997</v>
      </c>
      <c r="P19" s="11">
        <f t="shared" si="2"/>
        <v>11</v>
      </c>
      <c r="Q19" s="11">
        <f t="shared" si="2"/>
        <v>1164526.1099999999</v>
      </c>
      <c r="R19" s="11">
        <f t="shared" si="6"/>
        <v>39</v>
      </c>
      <c r="S19" s="43">
        <f t="shared" si="7"/>
        <v>4128774.3899999997</v>
      </c>
      <c r="T19" s="16"/>
      <c r="U19" s="16">
        <f t="shared" si="9"/>
        <v>0</v>
      </c>
      <c r="V19" s="16"/>
      <c r="W19" s="16">
        <f t="shared" si="8"/>
        <v>0</v>
      </c>
    </row>
    <row r="20" spans="1:23" s="5" customFormat="1" ht="25.5" x14ac:dyDescent="0.2">
      <c r="A20" s="18" t="s">
        <v>40</v>
      </c>
      <c r="B20" s="18" t="s">
        <v>41</v>
      </c>
      <c r="C20" s="19">
        <v>136652.94</v>
      </c>
      <c r="D20" s="20"/>
      <c r="E20" s="20"/>
      <c r="F20" s="20"/>
      <c r="G20" s="20"/>
      <c r="H20" s="20"/>
      <c r="I20" s="20">
        <v>4</v>
      </c>
      <c r="J20" s="20">
        <f t="shared" si="3"/>
        <v>0</v>
      </c>
      <c r="K20" s="20">
        <f t="shared" si="4"/>
        <v>4</v>
      </c>
      <c r="L20" s="20">
        <f t="shared" si="5"/>
        <v>1</v>
      </c>
      <c r="M20" s="20">
        <f t="shared" si="0"/>
        <v>136652.94</v>
      </c>
      <c r="N20" s="20">
        <v>19</v>
      </c>
      <c r="O20" s="21">
        <f t="shared" si="1"/>
        <v>2596405.86</v>
      </c>
      <c r="P20" s="20">
        <f t="shared" si="2"/>
        <v>-18</v>
      </c>
      <c r="Q20" s="21">
        <f t="shared" si="2"/>
        <v>-2459752.92</v>
      </c>
      <c r="R20" s="20">
        <f t="shared" si="6"/>
        <v>-15</v>
      </c>
      <c r="S20" s="21">
        <f t="shared" si="7"/>
        <v>-2049794.1</v>
      </c>
      <c r="T20" s="20"/>
      <c r="U20" s="20">
        <f t="shared" si="9"/>
        <v>0</v>
      </c>
      <c r="V20" s="20"/>
      <c r="W20" s="20">
        <f t="shared" si="8"/>
        <v>0</v>
      </c>
    </row>
    <row r="21" spans="1:23" s="5" customFormat="1" ht="25.5" x14ac:dyDescent="0.2">
      <c r="A21" s="7" t="s">
        <v>42</v>
      </c>
      <c r="B21" s="7" t="s">
        <v>43</v>
      </c>
      <c r="C21" s="8">
        <v>170033.61</v>
      </c>
      <c r="D21" s="6"/>
      <c r="E21" s="16">
        <v>36</v>
      </c>
      <c r="F21" s="16">
        <f>D21+E21</f>
        <v>36</v>
      </c>
      <c r="G21" s="16">
        <v>36</v>
      </c>
      <c r="H21" s="16">
        <v>0</v>
      </c>
      <c r="I21" s="16">
        <v>0</v>
      </c>
      <c r="J21" s="6">
        <f t="shared" si="3"/>
        <v>0</v>
      </c>
      <c r="K21" s="6">
        <f t="shared" si="4"/>
        <v>-36</v>
      </c>
      <c r="L21" s="16">
        <f t="shared" si="5"/>
        <v>0</v>
      </c>
      <c r="M21" s="16">
        <f t="shared" si="0"/>
        <v>0</v>
      </c>
      <c r="N21" s="6"/>
      <c r="O21" s="6">
        <f t="shared" si="1"/>
        <v>0</v>
      </c>
      <c r="P21" s="6">
        <f t="shared" si="2"/>
        <v>0</v>
      </c>
      <c r="Q21" s="6">
        <f t="shared" si="2"/>
        <v>0</v>
      </c>
      <c r="R21" s="6">
        <f t="shared" si="6"/>
        <v>0</v>
      </c>
      <c r="S21" s="6">
        <f t="shared" si="7"/>
        <v>0</v>
      </c>
      <c r="T21" s="16"/>
      <c r="U21" s="16">
        <f t="shared" si="9"/>
        <v>0</v>
      </c>
      <c r="V21" s="16"/>
      <c r="W21" s="16">
        <f t="shared" si="8"/>
        <v>0</v>
      </c>
    </row>
    <row r="22" spans="1:23" s="5" customFormat="1" ht="25.5" x14ac:dyDescent="0.2">
      <c r="A22" s="7" t="s">
        <v>44</v>
      </c>
      <c r="B22" s="7" t="s">
        <v>45</v>
      </c>
      <c r="C22" s="7"/>
      <c r="D22" s="6">
        <v>54</v>
      </c>
      <c r="E22" s="16">
        <v>36</v>
      </c>
      <c r="F22" s="16">
        <f>D22+E22</f>
        <v>90</v>
      </c>
      <c r="G22" s="16">
        <v>90</v>
      </c>
      <c r="H22" s="16">
        <v>0</v>
      </c>
      <c r="I22" s="16">
        <v>0</v>
      </c>
      <c r="J22" s="6">
        <f t="shared" si="3"/>
        <v>0</v>
      </c>
      <c r="K22" s="6">
        <f t="shared" si="4"/>
        <v>-90</v>
      </c>
      <c r="L22" s="16">
        <f t="shared" si="5"/>
        <v>0</v>
      </c>
      <c r="M22" s="16">
        <f t="shared" si="0"/>
        <v>0</v>
      </c>
      <c r="N22" s="6"/>
      <c r="O22" s="6">
        <f t="shared" si="1"/>
        <v>0</v>
      </c>
      <c r="P22" s="6">
        <f t="shared" si="2"/>
        <v>0</v>
      </c>
      <c r="Q22" s="6">
        <f t="shared" si="2"/>
        <v>0</v>
      </c>
      <c r="R22" s="6">
        <f t="shared" si="6"/>
        <v>0</v>
      </c>
      <c r="S22" s="6">
        <f t="shared" si="7"/>
        <v>0</v>
      </c>
      <c r="T22" s="16"/>
      <c r="U22" s="16">
        <f t="shared" si="9"/>
        <v>0</v>
      </c>
      <c r="V22" s="16"/>
      <c r="W22" s="16">
        <f t="shared" si="8"/>
        <v>0</v>
      </c>
    </row>
    <row r="23" spans="1:23" s="5" customFormat="1" ht="25.5" x14ac:dyDescent="0.2">
      <c r="A23" s="7" t="s">
        <v>46</v>
      </c>
      <c r="B23" s="7" t="s">
        <v>47</v>
      </c>
      <c r="C23" s="7"/>
      <c r="D23" s="7"/>
      <c r="E23" s="16"/>
      <c r="F23" s="16"/>
      <c r="G23" s="16">
        <v>0</v>
      </c>
      <c r="H23" s="16">
        <v>0</v>
      </c>
      <c r="I23" s="16">
        <v>0</v>
      </c>
      <c r="J23" s="6">
        <f t="shared" si="3"/>
        <v>0</v>
      </c>
      <c r="K23" s="6">
        <f t="shared" si="4"/>
        <v>0</v>
      </c>
      <c r="L23" s="16">
        <f t="shared" si="5"/>
        <v>0</v>
      </c>
      <c r="M23" s="16">
        <f t="shared" si="0"/>
        <v>0</v>
      </c>
      <c r="N23" s="6"/>
      <c r="O23" s="6">
        <f t="shared" si="1"/>
        <v>0</v>
      </c>
      <c r="P23" s="6">
        <f t="shared" si="2"/>
        <v>0</v>
      </c>
      <c r="Q23" s="6">
        <f t="shared" si="2"/>
        <v>0</v>
      </c>
      <c r="R23" s="6">
        <f t="shared" si="6"/>
        <v>0</v>
      </c>
      <c r="S23" s="6">
        <f t="shared" si="7"/>
        <v>0</v>
      </c>
      <c r="T23" s="16"/>
      <c r="U23" s="16">
        <f t="shared" si="9"/>
        <v>0</v>
      </c>
      <c r="V23" s="16"/>
      <c r="W23" s="16">
        <f t="shared" si="8"/>
        <v>0</v>
      </c>
    </row>
    <row r="24" spans="1:23" s="5" customFormat="1" ht="25.5" x14ac:dyDescent="0.2">
      <c r="A24" s="7" t="s">
        <v>48</v>
      </c>
      <c r="B24" s="7" t="s">
        <v>49</v>
      </c>
      <c r="C24" s="7"/>
      <c r="D24" s="7"/>
      <c r="E24" s="16"/>
      <c r="F24" s="16"/>
      <c r="G24" s="16">
        <v>0</v>
      </c>
      <c r="H24" s="16">
        <v>0</v>
      </c>
      <c r="I24" s="16">
        <v>0</v>
      </c>
      <c r="J24" s="6">
        <f t="shared" si="3"/>
        <v>0</v>
      </c>
      <c r="K24" s="6">
        <f t="shared" si="4"/>
        <v>0</v>
      </c>
      <c r="L24" s="16">
        <f t="shared" si="5"/>
        <v>0</v>
      </c>
      <c r="M24" s="16">
        <f t="shared" si="0"/>
        <v>0</v>
      </c>
      <c r="N24" s="6"/>
      <c r="O24" s="6">
        <f t="shared" si="1"/>
        <v>0</v>
      </c>
      <c r="P24" s="6">
        <f t="shared" si="2"/>
        <v>0</v>
      </c>
      <c r="Q24" s="6">
        <f t="shared" si="2"/>
        <v>0</v>
      </c>
      <c r="R24" s="6">
        <f t="shared" si="6"/>
        <v>0</v>
      </c>
      <c r="S24" s="6">
        <f t="shared" si="7"/>
        <v>0</v>
      </c>
      <c r="T24" s="16"/>
      <c r="U24" s="16">
        <f t="shared" si="9"/>
        <v>0</v>
      </c>
      <c r="V24" s="16"/>
      <c r="W24" s="16">
        <f t="shared" si="8"/>
        <v>0</v>
      </c>
    </row>
    <row r="25" spans="1:23" s="5" customFormat="1" ht="25.5" x14ac:dyDescent="0.2">
      <c r="A25" s="7" t="s">
        <v>50</v>
      </c>
      <c r="B25" s="7" t="s">
        <v>51</v>
      </c>
      <c r="C25" s="7"/>
      <c r="D25" s="7"/>
      <c r="E25" s="16"/>
      <c r="F25" s="16"/>
      <c r="G25" s="16">
        <v>0</v>
      </c>
      <c r="H25" s="16">
        <v>0</v>
      </c>
      <c r="I25" s="16">
        <v>0</v>
      </c>
      <c r="J25" s="6">
        <f t="shared" si="3"/>
        <v>0</v>
      </c>
      <c r="K25" s="6">
        <f t="shared" si="4"/>
        <v>0</v>
      </c>
      <c r="L25" s="16">
        <f t="shared" si="5"/>
        <v>0</v>
      </c>
      <c r="M25" s="16">
        <f t="shared" si="0"/>
        <v>0</v>
      </c>
      <c r="N25" s="6"/>
      <c r="O25" s="6">
        <f t="shared" si="1"/>
        <v>0</v>
      </c>
      <c r="P25" s="6">
        <f t="shared" si="2"/>
        <v>0</v>
      </c>
      <c r="Q25" s="6">
        <f t="shared" si="2"/>
        <v>0</v>
      </c>
      <c r="R25" s="6">
        <f t="shared" si="6"/>
        <v>0</v>
      </c>
      <c r="S25" s="6">
        <f t="shared" si="7"/>
        <v>0</v>
      </c>
      <c r="T25" s="16"/>
      <c r="U25" s="16">
        <f t="shared" si="9"/>
        <v>0</v>
      </c>
      <c r="V25" s="16"/>
      <c r="W25" s="16">
        <f t="shared" si="8"/>
        <v>0</v>
      </c>
    </row>
    <row r="26" spans="1:23" s="5" customFormat="1" ht="25.5" x14ac:dyDescent="0.2">
      <c r="A26" s="7" t="s">
        <v>52</v>
      </c>
      <c r="B26" s="7" t="s">
        <v>53</v>
      </c>
      <c r="C26" s="7"/>
      <c r="D26" s="7"/>
      <c r="E26" s="16"/>
      <c r="F26" s="16"/>
      <c r="G26" s="16">
        <v>0</v>
      </c>
      <c r="H26" s="16">
        <v>0</v>
      </c>
      <c r="I26" s="16">
        <v>0</v>
      </c>
      <c r="J26" s="6">
        <f t="shared" si="3"/>
        <v>0</v>
      </c>
      <c r="K26" s="6">
        <f t="shared" si="4"/>
        <v>0</v>
      </c>
      <c r="L26" s="16">
        <f t="shared" si="5"/>
        <v>0</v>
      </c>
      <c r="M26" s="16">
        <f t="shared" si="0"/>
        <v>0</v>
      </c>
      <c r="N26" s="6"/>
      <c r="O26" s="6">
        <f t="shared" si="1"/>
        <v>0</v>
      </c>
      <c r="P26" s="6">
        <f t="shared" si="2"/>
        <v>0</v>
      </c>
      <c r="Q26" s="6">
        <f t="shared" si="2"/>
        <v>0</v>
      </c>
      <c r="R26" s="6">
        <f t="shared" si="6"/>
        <v>0</v>
      </c>
      <c r="S26" s="6">
        <f t="shared" si="7"/>
        <v>0</v>
      </c>
      <c r="T26" s="16"/>
      <c r="U26" s="16">
        <f t="shared" si="9"/>
        <v>0</v>
      </c>
      <c r="V26" s="16"/>
      <c r="W26" s="16">
        <f t="shared" si="8"/>
        <v>0</v>
      </c>
    </row>
    <row r="27" spans="1:23" s="5" customFormat="1" ht="38.25" hidden="1" customHeight="1" x14ac:dyDescent="0.2">
      <c r="A27" s="12" t="s">
        <v>54</v>
      </c>
      <c r="B27" s="7" t="s">
        <v>55</v>
      </c>
      <c r="C27" s="7"/>
      <c r="D27" s="7"/>
      <c r="E27" s="16"/>
      <c r="F27" s="16"/>
      <c r="G27" s="16">
        <v>0</v>
      </c>
      <c r="H27" s="16">
        <v>0</v>
      </c>
      <c r="I27" s="16">
        <v>0</v>
      </c>
      <c r="J27" s="6">
        <f t="shared" si="3"/>
        <v>0</v>
      </c>
      <c r="K27" s="6">
        <f t="shared" si="3"/>
        <v>0</v>
      </c>
      <c r="L27" s="16">
        <f>ROUND(H27/12*3,0)</f>
        <v>0</v>
      </c>
      <c r="M27" s="16">
        <f t="shared" si="0"/>
        <v>0</v>
      </c>
      <c r="N27" s="6"/>
      <c r="O27" s="6"/>
      <c r="P27" s="6">
        <f t="shared" si="2"/>
        <v>0</v>
      </c>
      <c r="Q27" s="6">
        <f t="shared" si="2"/>
        <v>0</v>
      </c>
      <c r="R27" s="6"/>
      <c r="S27" s="6"/>
      <c r="T27" s="16"/>
      <c r="U27" s="16">
        <f>T27*E27</f>
        <v>0</v>
      </c>
      <c r="V27" s="16"/>
      <c r="W27" s="16">
        <f t="shared" si="8"/>
        <v>0</v>
      </c>
    </row>
    <row r="28" spans="1:23" s="25" customFormat="1" ht="33" customHeight="1" x14ac:dyDescent="0.2">
      <c r="A28" s="22" t="s">
        <v>56</v>
      </c>
      <c r="B28" s="22"/>
      <c r="C28" s="22"/>
      <c r="D28" s="23">
        <f t="shared" ref="D28:W28" si="10">SUM(D6:D27)</f>
        <v>180</v>
      </c>
      <c r="E28" s="23">
        <f t="shared" si="10"/>
        <v>306</v>
      </c>
      <c r="F28" s="23">
        <f>SUM(F6:F27)</f>
        <v>486</v>
      </c>
      <c r="G28" s="23">
        <f t="shared" si="10"/>
        <v>486</v>
      </c>
      <c r="H28" s="23">
        <f t="shared" si="10"/>
        <v>228</v>
      </c>
      <c r="I28" s="23">
        <f>SUM(I6:I27)</f>
        <v>228</v>
      </c>
      <c r="J28" s="23">
        <f t="shared" si="10"/>
        <v>0</v>
      </c>
      <c r="K28" s="23">
        <f t="shared" si="10"/>
        <v>-258</v>
      </c>
      <c r="L28" s="23">
        <f t="shared" si="10"/>
        <v>75</v>
      </c>
      <c r="M28" s="24">
        <f t="shared" si="10"/>
        <v>3264831.3400000003</v>
      </c>
      <c r="N28" s="23">
        <f t="shared" si="10"/>
        <v>125</v>
      </c>
      <c r="O28" s="24">
        <f t="shared" si="10"/>
        <v>6682666.5899999999</v>
      </c>
      <c r="P28" s="23">
        <f t="shared" si="10"/>
        <v>-50</v>
      </c>
      <c r="Q28" s="24">
        <f t="shared" si="10"/>
        <v>-3417835.2499999995</v>
      </c>
      <c r="R28" s="23">
        <f t="shared" si="10"/>
        <v>103</v>
      </c>
      <c r="S28" s="24">
        <f t="shared" si="10"/>
        <v>3329501.1699999995</v>
      </c>
      <c r="T28" s="23">
        <f t="shared" si="10"/>
        <v>0</v>
      </c>
      <c r="U28" s="24">
        <f t="shared" si="10"/>
        <v>0</v>
      </c>
      <c r="V28" s="23">
        <f t="shared" si="10"/>
        <v>0</v>
      </c>
      <c r="W28" s="24">
        <f t="shared" si="10"/>
        <v>0</v>
      </c>
    </row>
    <row r="29" spans="1:23" s="5" customFormat="1" ht="21" customHeight="1" x14ac:dyDescent="0.2">
      <c r="A29" s="17" t="s">
        <v>65</v>
      </c>
      <c r="B29" s="7" t="s">
        <v>73</v>
      </c>
      <c r="C29" s="8">
        <v>33295.49</v>
      </c>
      <c r="D29" s="8"/>
      <c r="E29" s="16">
        <v>38</v>
      </c>
      <c r="F29" s="16">
        <v>38</v>
      </c>
      <c r="G29" s="16">
        <v>25</v>
      </c>
      <c r="H29" s="16">
        <v>25</v>
      </c>
      <c r="I29" s="16">
        <v>25</v>
      </c>
      <c r="J29" s="6">
        <f t="shared" ref="J29:J38" si="11">G29-F29</f>
        <v>-13</v>
      </c>
      <c r="K29" s="6">
        <f t="shared" ref="K29:K38" si="12">I29-G29</f>
        <v>0</v>
      </c>
      <c r="L29" s="16">
        <f t="shared" ref="L29:L38" si="13">ROUND(I29/12*4,0)</f>
        <v>8</v>
      </c>
      <c r="M29" s="16">
        <f t="shared" ref="M29:M38" si="14">ROUND(L29*C29,2)</f>
        <v>266363.92</v>
      </c>
      <c r="N29" s="6">
        <v>19</v>
      </c>
      <c r="O29" s="6">
        <f t="shared" ref="O29:O38" si="15">N29*C29</f>
        <v>632614.30999999994</v>
      </c>
      <c r="P29" s="6">
        <f t="shared" ref="P29:Q38" si="16">L29-N29</f>
        <v>-11</v>
      </c>
      <c r="Q29" s="6">
        <f t="shared" si="16"/>
        <v>-366250.38999999996</v>
      </c>
      <c r="R29" s="6">
        <f t="shared" ref="R29:R38" si="17">I29-N29</f>
        <v>6</v>
      </c>
      <c r="S29" s="6">
        <f t="shared" ref="S29:S38" si="18">R29*C29</f>
        <v>199772.94</v>
      </c>
      <c r="T29" s="16"/>
      <c r="U29" s="16">
        <f t="shared" ref="U29:U38" si="19">T29*C29</f>
        <v>0</v>
      </c>
      <c r="V29" s="16"/>
      <c r="W29" s="16">
        <f t="shared" ref="W29:W38" si="20">C29*V29</f>
        <v>0</v>
      </c>
    </row>
    <row r="30" spans="1:23" s="5" customFormat="1" ht="21" customHeight="1" x14ac:dyDescent="0.2">
      <c r="A30" s="17" t="s">
        <v>61</v>
      </c>
      <c r="B30" s="7" t="s">
        <v>62</v>
      </c>
      <c r="C30" s="8">
        <v>11744.23</v>
      </c>
      <c r="D30" s="7"/>
      <c r="E30" s="16">
        <v>288</v>
      </c>
      <c r="F30" s="16">
        <v>288</v>
      </c>
      <c r="G30" s="16">
        <v>193</v>
      </c>
      <c r="H30" s="16">
        <v>571</v>
      </c>
      <c r="I30" s="16">
        <v>571</v>
      </c>
      <c r="J30" s="6">
        <f t="shared" si="11"/>
        <v>-95</v>
      </c>
      <c r="K30" s="6">
        <f t="shared" si="12"/>
        <v>378</v>
      </c>
      <c r="L30" s="16">
        <f t="shared" si="13"/>
        <v>190</v>
      </c>
      <c r="M30" s="16">
        <f t="shared" si="14"/>
        <v>2231403.7000000002</v>
      </c>
      <c r="N30" s="6">
        <v>274</v>
      </c>
      <c r="O30" s="6">
        <f t="shared" si="15"/>
        <v>3217919.02</v>
      </c>
      <c r="P30" s="6">
        <f t="shared" si="16"/>
        <v>-84</v>
      </c>
      <c r="Q30" s="6">
        <f t="shared" si="16"/>
        <v>-986515.31999999983</v>
      </c>
      <c r="R30" s="6">
        <f t="shared" si="17"/>
        <v>297</v>
      </c>
      <c r="S30" s="6">
        <f t="shared" si="18"/>
        <v>3488036.31</v>
      </c>
      <c r="T30" s="16"/>
      <c r="U30" s="16">
        <f t="shared" si="19"/>
        <v>0</v>
      </c>
      <c r="V30" s="16">
        <v>2</v>
      </c>
      <c r="W30" s="16">
        <f t="shared" si="20"/>
        <v>23488.46</v>
      </c>
    </row>
    <row r="31" spans="1:23" s="5" customFormat="1" ht="21" customHeight="1" x14ac:dyDescent="0.2">
      <c r="A31" s="17" t="s">
        <v>66</v>
      </c>
      <c r="B31" s="7" t="s">
        <v>74</v>
      </c>
      <c r="C31" s="8">
        <v>14044.64</v>
      </c>
      <c r="D31" s="7"/>
      <c r="E31" s="16">
        <v>87</v>
      </c>
      <c r="F31" s="16">
        <v>87</v>
      </c>
      <c r="G31" s="16">
        <v>58</v>
      </c>
      <c r="H31" s="16">
        <v>58</v>
      </c>
      <c r="I31" s="16">
        <v>58</v>
      </c>
      <c r="J31" s="6">
        <f t="shared" si="11"/>
        <v>-29</v>
      </c>
      <c r="K31" s="6">
        <f t="shared" si="12"/>
        <v>0</v>
      </c>
      <c r="L31" s="16">
        <f t="shared" si="13"/>
        <v>19</v>
      </c>
      <c r="M31" s="16">
        <f t="shared" si="14"/>
        <v>266848.15999999997</v>
      </c>
      <c r="N31" s="6">
        <v>72</v>
      </c>
      <c r="O31" s="6">
        <f t="shared" si="15"/>
        <v>1011214.08</v>
      </c>
      <c r="P31" s="6">
        <f t="shared" si="16"/>
        <v>-53</v>
      </c>
      <c r="Q31" s="6">
        <f t="shared" si="16"/>
        <v>-744365.91999999993</v>
      </c>
      <c r="R31" s="6">
        <f t="shared" si="17"/>
        <v>-14</v>
      </c>
      <c r="S31" s="6">
        <f t="shared" si="18"/>
        <v>-196624.96</v>
      </c>
      <c r="T31" s="16"/>
      <c r="U31" s="16">
        <f t="shared" si="19"/>
        <v>0</v>
      </c>
      <c r="V31" s="16"/>
      <c r="W31" s="16">
        <f t="shared" si="20"/>
        <v>0</v>
      </c>
    </row>
    <row r="32" spans="1:23" s="5" customFormat="1" ht="21" customHeight="1" x14ac:dyDescent="0.2">
      <c r="A32" s="17" t="s">
        <v>67</v>
      </c>
      <c r="B32" s="7" t="s">
        <v>75</v>
      </c>
      <c r="C32" s="8">
        <v>11744.23</v>
      </c>
      <c r="D32" s="7"/>
      <c r="E32" s="16">
        <v>64</v>
      </c>
      <c r="F32" s="16">
        <v>64</v>
      </c>
      <c r="G32" s="16">
        <v>43</v>
      </c>
      <c r="H32" s="16">
        <v>43</v>
      </c>
      <c r="I32" s="16">
        <v>43</v>
      </c>
      <c r="J32" s="6">
        <f t="shared" si="11"/>
        <v>-21</v>
      </c>
      <c r="K32" s="6">
        <f t="shared" si="12"/>
        <v>0</v>
      </c>
      <c r="L32" s="16">
        <f t="shared" si="13"/>
        <v>14</v>
      </c>
      <c r="M32" s="16">
        <f t="shared" si="14"/>
        <v>164419.22</v>
      </c>
      <c r="N32" s="6">
        <v>48</v>
      </c>
      <c r="O32" s="6">
        <f t="shared" si="15"/>
        <v>563723.04</v>
      </c>
      <c r="P32" s="6">
        <f t="shared" si="16"/>
        <v>-34</v>
      </c>
      <c r="Q32" s="6">
        <f t="shared" si="16"/>
        <v>-399303.82000000007</v>
      </c>
      <c r="R32" s="6">
        <f t="shared" si="17"/>
        <v>-5</v>
      </c>
      <c r="S32" s="6">
        <f t="shared" si="18"/>
        <v>-58721.149999999994</v>
      </c>
      <c r="T32" s="16"/>
      <c r="U32" s="16">
        <f t="shared" si="19"/>
        <v>0</v>
      </c>
      <c r="V32" s="16"/>
      <c r="W32" s="16">
        <f t="shared" si="20"/>
        <v>0</v>
      </c>
    </row>
    <row r="33" spans="1:23" s="5" customFormat="1" ht="21" customHeight="1" x14ac:dyDescent="0.2">
      <c r="A33" s="17" t="s">
        <v>68</v>
      </c>
      <c r="B33" s="7" t="s">
        <v>76</v>
      </c>
      <c r="C33" s="8">
        <v>6295.87</v>
      </c>
      <c r="D33" s="7"/>
      <c r="E33" s="16">
        <v>49</v>
      </c>
      <c r="F33" s="16">
        <v>49</v>
      </c>
      <c r="G33" s="16">
        <v>33</v>
      </c>
      <c r="H33" s="16">
        <v>33</v>
      </c>
      <c r="I33" s="16">
        <v>33</v>
      </c>
      <c r="J33" s="6">
        <f t="shared" si="11"/>
        <v>-16</v>
      </c>
      <c r="K33" s="6">
        <f t="shared" si="12"/>
        <v>0</v>
      </c>
      <c r="L33" s="16">
        <f t="shared" si="13"/>
        <v>11</v>
      </c>
      <c r="M33" s="16">
        <f t="shared" si="14"/>
        <v>69254.570000000007</v>
      </c>
      <c r="N33" s="6">
        <v>31</v>
      </c>
      <c r="O33" s="6">
        <f t="shared" si="15"/>
        <v>195171.97</v>
      </c>
      <c r="P33" s="6">
        <f t="shared" si="16"/>
        <v>-20</v>
      </c>
      <c r="Q33" s="6">
        <f t="shared" si="16"/>
        <v>-125917.4</v>
      </c>
      <c r="R33" s="79">
        <f t="shared" si="17"/>
        <v>2</v>
      </c>
      <c r="S33" s="79">
        <f t="shared" si="18"/>
        <v>12591.74</v>
      </c>
      <c r="T33" s="16"/>
      <c r="U33" s="16">
        <f t="shared" si="19"/>
        <v>0</v>
      </c>
      <c r="V33" s="16"/>
      <c r="W33" s="16">
        <f t="shared" si="20"/>
        <v>0</v>
      </c>
    </row>
    <row r="34" spans="1:23" s="5" customFormat="1" ht="21" customHeight="1" x14ac:dyDescent="0.2">
      <c r="A34" s="17" t="s">
        <v>69</v>
      </c>
      <c r="B34" s="7" t="s">
        <v>77</v>
      </c>
      <c r="C34" s="8">
        <v>7869.84</v>
      </c>
      <c r="D34" s="8"/>
      <c r="E34" s="16">
        <v>18</v>
      </c>
      <c r="F34" s="16">
        <v>18</v>
      </c>
      <c r="G34" s="16">
        <v>12</v>
      </c>
      <c r="H34" s="16">
        <v>12</v>
      </c>
      <c r="I34" s="16">
        <v>12</v>
      </c>
      <c r="J34" s="6">
        <f t="shared" si="11"/>
        <v>-6</v>
      </c>
      <c r="K34" s="6">
        <f t="shared" si="12"/>
        <v>0</v>
      </c>
      <c r="L34" s="16">
        <f t="shared" si="13"/>
        <v>4</v>
      </c>
      <c r="M34" s="16">
        <f t="shared" si="14"/>
        <v>31479.360000000001</v>
      </c>
      <c r="N34" s="6">
        <v>14</v>
      </c>
      <c r="O34" s="6">
        <f t="shared" si="15"/>
        <v>110177.76000000001</v>
      </c>
      <c r="P34" s="6">
        <f t="shared" si="16"/>
        <v>-10</v>
      </c>
      <c r="Q34" s="6">
        <f t="shared" si="16"/>
        <v>-78698.400000000009</v>
      </c>
      <c r="R34" s="79">
        <f t="shared" si="17"/>
        <v>-2</v>
      </c>
      <c r="S34" s="79">
        <f t="shared" si="18"/>
        <v>-15739.68</v>
      </c>
      <c r="T34" s="16"/>
      <c r="U34" s="16">
        <f t="shared" si="19"/>
        <v>0</v>
      </c>
      <c r="V34" s="16"/>
      <c r="W34" s="16">
        <f t="shared" si="20"/>
        <v>0</v>
      </c>
    </row>
    <row r="35" spans="1:23" s="5" customFormat="1" ht="21" customHeight="1" x14ac:dyDescent="0.2">
      <c r="A35" s="17" t="s">
        <v>70</v>
      </c>
      <c r="B35" s="7" t="s">
        <v>78</v>
      </c>
      <c r="C35" s="8">
        <v>88267.4</v>
      </c>
      <c r="D35" s="7"/>
      <c r="E35" s="16">
        <v>90</v>
      </c>
      <c r="F35" s="16">
        <v>90</v>
      </c>
      <c r="G35" s="16">
        <v>90</v>
      </c>
      <c r="H35" s="16">
        <v>90</v>
      </c>
      <c r="I35" s="16">
        <v>90</v>
      </c>
      <c r="J35" s="6">
        <f t="shared" si="11"/>
        <v>0</v>
      </c>
      <c r="K35" s="6">
        <f t="shared" si="12"/>
        <v>0</v>
      </c>
      <c r="L35" s="16">
        <f t="shared" si="13"/>
        <v>30</v>
      </c>
      <c r="M35" s="16">
        <f t="shared" si="14"/>
        <v>2648022</v>
      </c>
      <c r="N35" s="6">
        <v>5</v>
      </c>
      <c r="O35" s="6">
        <f t="shared" si="15"/>
        <v>441337</v>
      </c>
      <c r="P35" s="6">
        <f t="shared" si="16"/>
        <v>25</v>
      </c>
      <c r="Q35" s="6">
        <f t="shared" si="16"/>
        <v>2206685</v>
      </c>
      <c r="R35" s="6">
        <f t="shared" si="17"/>
        <v>85</v>
      </c>
      <c r="S35" s="6">
        <f t="shared" si="18"/>
        <v>7502728.9999999991</v>
      </c>
      <c r="T35" s="16"/>
      <c r="U35" s="16">
        <f t="shared" si="19"/>
        <v>0</v>
      </c>
      <c r="V35" s="16"/>
      <c r="W35" s="16">
        <f t="shared" si="20"/>
        <v>0</v>
      </c>
    </row>
    <row r="36" spans="1:23" s="5" customFormat="1" ht="21" customHeight="1" x14ac:dyDescent="0.2">
      <c r="A36" s="17" t="s">
        <v>71</v>
      </c>
      <c r="B36" s="7" t="s">
        <v>79</v>
      </c>
      <c r="C36" s="8">
        <v>134363.67000000001</v>
      </c>
      <c r="D36" s="7"/>
      <c r="E36" s="16">
        <v>75</v>
      </c>
      <c r="F36" s="16">
        <v>75</v>
      </c>
      <c r="G36" s="16">
        <v>75</v>
      </c>
      <c r="H36" s="16">
        <v>75</v>
      </c>
      <c r="I36" s="16">
        <v>75</v>
      </c>
      <c r="J36" s="6">
        <f t="shared" si="11"/>
        <v>0</v>
      </c>
      <c r="K36" s="6">
        <f>I36-G36</f>
        <v>0</v>
      </c>
      <c r="L36" s="16">
        <f t="shared" si="13"/>
        <v>25</v>
      </c>
      <c r="M36" s="16">
        <f t="shared" si="14"/>
        <v>3359091.75</v>
      </c>
      <c r="N36" s="6">
        <v>4</v>
      </c>
      <c r="O36" s="6">
        <f t="shared" si="15"/>
        <v>537454.68000000005</v>
      </c>
      <c r="P36" s="6">
        <f t="shared" si="16"/>
        <v>21</v>
      </c>
      <c r="Q36" s="6">
        <f t="shared" si="16"/>
        <v>2821637.07</v>
      </c>
      <c r="R36" s="6">
        <f t="shared" si="17"/>
        <v>71</v>
      </c>
      <c r="S36" s="6">
        <f t="shared" si="18"/>
        <v>9539820.5700000003</v>
      </c>
      <c r="T36" s="16">
        <v>-15</v>
      </c>
      <c r="U36" s="16">
        <f t="shared" si="19"/>
        <v>-2015455.0500000003</v>
      </c>
      <c r="V36" s="16">
        <v>-17</v>
      </c>
      <c r="W36" s="16">
        <f t="shared" si="20"/>
        <v>-2284182.39</v>
      </c>
    </row>
    <row r="37" spans="1:23" s="5" customFormat="1" ht="21" customHeight="1" x14ac:dyDescent="0.2">
      <c r="A37" s="17" t="s">
        <v>63</v>
      </c>
      <c r="B37" s="7" t="s">
        <v>64</v>
      </c>
      <c r="C37" s="8">
        <v>192075.76</v>
      </c>
      <c r="D37" s="7"/>
      <c r="E37" s="16">
        <v>120</v>
      </c>
      <c r="F37" s="16">
        <v>120</v>
      </c>
      <c r="G37" s="16">
        <v>120</v>
      </c>
      <c r="H37" s="16">
        <v>0</v>
      </c>
      <c r="I37" s="16">
        <v>0</v>
      </c>
      <c r="J37" s="6">
        <f t="shared" si="11"/>
        <v>0</v>
      </c>
      <c r="K37" s="6">
        <f t="shared" si="12"/>
        <v>-120</v>
      </c>
      <c r="L37" s="16">
        <f t="shared" si="13"/>
        <v>0</v>
      </c>
      <c r="M37" s="16">
        <f t="shared" si="14"/>
        <v>0</v>
      </c>
      <c r="N37" s="6">
        <v>1</v>
      </c>
      <c r="O37" s="6">
        <f t="shared" si="15"/>
        <v>192075.76</v>
      </c>
      <c r="P37" s="6">
        <f t="shared" si="16"/>
        <v>-1</v>
      </c>
      <c r="Q37" s="6">
        <f t="shared" si="16"/>
        <v>-192075.76</v>
      </c>
      <c r="R37" s="6">
        <f t="shared" si="17"/>
        <v>-1</v>
      </c>
      <c r="S37" s="6">
        <f t="shared" si="18"/>
        <v>-192075.76</v>
      </c>
      <c r="T37" s="16">
        <v>22</v>
      </c>
      <c r="U37" s="16">
        <f t="shared" si="19"/>
        <v>4225666.7200000007</v>
      </c>
      <c r="V37" s="16">
        <v>22</v>
      </c>
      <c r="W37" s="16">
        <f t="shared" si="20"/>
        <v>4225666.7200000007</v>
      </c>
    </row>
    <row r="38" spans="1:23" s="5" customFormat="1" ht="21" customHeight="1" x14ac:dyDescent="0.2">
      <c r="A38" s="17" t="s">
        <v>72</v>
      </c>
      <c r="B38" s="7" t="s">
        <v>80</v>
      </c>
      <c r="C38" s="41">
        <v>280138.62</v>
      </c>
      <c r="D38" s="7"/>
      <c r="E38" s="16">
        <v>15</v>
      </c>
      <c r="F38" s="16">
        <v>15</v>
      </c>
      <c r="G38" s="16">
        <v>15</v>
      </c>
      <c r="H38" s="16">
        <v>15</v>
      </c>
      <c r="I38" s="16">
        <v>15</v>
      </c>
      <c r="J38" s="6">
        <f t="shared" si="11"/>
        <v>0</v>
      </c>
      <c r="K38" s="6">
        <f t="shared" si="12"/>
        <v>0</v>
      </c>
      <c r="L38" s="16">
        <f t="shared" si="13"/>
        <v>5</v>
      </c>
      <c r="M38" s="16">
        <f t="shared" si="14"/>
        <v>1400693.1</v>
      </c>
      <c r="N38" s="6"/>
      <c r="O38" s="6">
        <f t="shared" si="15"/>
        <v>0</v>
      </c>
      <c r="P38" s="6">
        <f t="shared" si="16"/>
        <v>5</v>
      </c>
      <c r="Q38" s="6">
        <f t="shared" si="16"/>
        <v>1400693.1</v>
      </c>
      <c r="R38" s="6">
        <f t="shared" si="17"/>
        <v>15</v>
      </c>
      <c r="S38" s="6">
        <f t="shared" si="18"/>
        <v>4202079.3</v>
      </c>
      <c r="T38" s="16">
        <v>-7</v>
      </c>
      <c r="U38" s="16">
        <f t="shared" si="19"/>
        <v>-1960970.3399999999</v>
      </c>
      <c r="V38" s="16">
        <v>-7</v>
      </c>
      <c r="W38" s="16">
        <f t="shared" si="20"/>
        <v>-1960970.3399999999</v>
      </c>
    </row>
    <row r="39" spans="1:23" s="25" customFormat="1" ht="33.75" customHeight="1" x14ac:dyDescent="0.2">
      <c r="A39" s="22" t="s">
        <v>60</v>
      </c>
      <c r="B39" s="22"/>
      <c r="C39" s="22"/>
      <c r="D39" s="22"/>
      <c r="E39" s="23">
        <f>SUM(E29:E38)</f>
        <v>844</v>
      </c>
      <c r="F39" s="23">
        <f>SUM(F29:F38)</f>
        <v>844</v>
      </c>
      <c r="G39" s="23">
        <f>SUM(G29:G38)</f>
        <v>664</v>
      </c>
      <c r="H39" s="23">
        <f>SUM(H29:H38)</f>
        <v>922</v>
      </c>
      <c r="I39" s="23">
        <f>SUM(I29:I38)</f>
        <v>922</v>
      </c>
      <c r="J39" s="23">
        <f t="shared" ref="J39:T39" si="21">SUM(J29:J38)</f>
        <v>-180</v>
      </c>
      <c r="K39" s="23">
        <f t="shared" si="21"/>
        <v>258</v>
      </c>
      <c r="L39" s="23">
        <f t="shared" si="21"/>
        <v>306</v>
      </c>
      <c r="M39" s="26">
        <f t="shared" si="21"/>
        <v>10437575.779999999</v>
      </c>
      <c r="N39" s="23">
        <f t="shared" si="21"/>
        <v>468</v>
      </c>
      <c r="O39" s="26">
        <f t="shared" si="21"/>
        <v>6901687.6199999992</v>
      </c>
      <c r="P39" s="23">
        <f t="shared" si="21"/>
        <v>-162</v>
      </c>
      <c r="Q39" s="26">
        <f t="shared" si="21"/>
        <v>3535888.1600000006</v>
      </c>
      <c r="R39" s="23">
        <f t="shared" si="21"/>
        <v>454</v>
      </c>
      <c r="S39" s="26">
        <f t="shared" si="21"/>
        <v>24481868.309999999</v>
      </c>
      <c r="T39" s="23">
        <f t="shared" si="21"/>
        <v>0</v>
      </c>
      <c r="U39" s="26">
        <f>SUM(U29:U38)</f>
        <v>249241.33000000054</v>
      </c>
      <c r="V39" s="23">
        <f t="shared" ref="V39:W39" si="22">SUM(V29:V38)</f>
        <v>0</v>
      </c>
      <c r="W39" s="26">
        <f t="shared" si="22"/>
        <v>4002.4500000006519</v>
      </c>
    </row>
    <row r="40" spans="1:23" s="27" customFormat="1" ht="33.75" customHeight="1" x14ac:dyDescent="0.2">
      <c r="A40" s="40" t="s">
        <v>88</v>
      </c>
      <c r="B40" s="31" t="s">
        <v>85</v>
      </c>
      <c r="C40" s="41">
        <v>4263.79</v>
      </c>
      <c r="D40" s="36"/>
      <c r="E40" s="37">
        <v>200</v>
      </c>
      <c r="F40" s="37">
        <v>200</v>
      </c>
      <c r="G40" s="37">
        <v>143</v>
      </c>
      <c r="H40" s="37">
        <v>143</v>
      </c>
      <c r="I40" s="37">
        <v>143</v>
      </c>
      <c r="J40" s="6">
        <f>G40-F40</f>
        <v>-57</v>
      </c>
      <c r="K40" s="6">
        <f>I40-G40</f>
        <v>0</v>
      </c>
      <c r="L40" s="44">
        <f>ROUND(I40/12*4,0)</f>
        <v>48</v>
      </c>
      <c r="M40" s="45">
        <f>ROUND(L40*C40,2)</f>
        <v>204661.92</v>
      </c>
      <c r="N40" s="33">
        <v>35</v>
      </c>
      <c r="O40" s="45">
        <f>N40*C40</f>
        <v>149232.65</v>
      </c>
      <c r="P40" s="44">
        <f>L40-N40</f>
        <v>13</v>
      </c>
      <c r="Q40" s="45">
        <f>M40-O40</f>
        <v>55429.270000000019</v>
      </c>
      <c r="R40" s="44">
        <f>I40-N40</f>
        <v>108</v>
      </c>
      <c r="S40" s="45">
        <f>R40*C40</f>
        <v>460489.32</v>
      </c>
      <c r="T40" s="44"/>
      <c r="U40" s="45">
        <f>T40*C40</f>
        <v>0</v>
      </c>
      <c r="V40" s="44"/>
      <c r="W40" s="45">
        <f>C40*V40</f>
        <v>0</v>
      </c>
    </row>
    <row r="41" spans="1:23" s="27" customFormat="1" ht="25.5" customHeight="1" x14ac:dyDescent="0.2">
      <c r="A41" s="22" t="s">
        <v>57</v>
      </c>
      <c r="B41" s="22"/>
      <c r="C41" s="22"/>
      <c r="D41" s="22">
        <v>180</v>
      </c>
      <c r="E41" s="23">
        <f>E28+E39+E40</f>
        <v>1350</v>
      </c>
      <c r="F41" s="23">
        <f>F28+F39+F40</f>
        <v>1530</v>
      </c>
      <c r="G41" s="23">
        <f t="shared" ref="G41:W41" si="23">G28+G39+G40</f>
        <v>1293</v>
      </c>
      <c r="H41" s="23">
        <f t="shared" si="23"/>
        <v>1293</v>
      </c>
      <c r="I41" s="23">
        <f t="shared" si="23"/>
        <v>1293</v>
      </c>
      <c r="J41" s="23">
        <f t="shared" si="23"/>
        <v>-237</v>
      </c>
      <c r="K41" s="23">
        <f t="shared" si="23"/>
        <v>0</v>
      </c>
      <c r="L41" s="23">
        <f t="shared" si="23"/>
        <v>429</v>
      </c>
      <c r="M41" s="26">
        <f t="shared" si="23"/>
        <v>13907069.039999999</v>
      </c>
      <c r="N41" s="23">
        <f t="shared" si="23"/>
        <v>628</v>
      </c>
      <c r="O41" s="26">
        <f t="shared" si="23"/>
        <v>13733586.859999999</v>
      </c>
      <c r="P41" s="23">
        <f t="shared" si="23"/>
        <v>-199</v>
      </c>
      <c r="Q41" s="26">
        <f t="shared" si="23"/>
        <v>173482.1800000011</v>
      </c>
      <c r="R41" s="23">
        <f t="shared" si="23"/>
        <v>665</v>
      </c>
      <c r="S41" s="26">
        <f t="shared" si="23"/>
        <v>28271858.799999997</v>
      </c>
      <c r="T41" s="23">
        <f t="shared" si="23"/>
        <v>0</v>
      </c>
      <c r="U41" s="26">
        <f t="shared" si="23"/>
        <v>249241.33000000054</v>
      </c>
      <c r="V41" s="23">
        <f t="shared" si="23"/>
        <v>0</v>
      </c>
      <c r="W41" s="26">
        <f t="shared" si="23"/>
        <v>4002.4500000006519</v>
      </c>
    </row>
    <row r="44" spans="1:23" x14ac:dyDescent="0.2">
      <c r="K44" s="15"/>
    </row>
    <row r="45" spans="1:23" x14ac:dyDescent="0.2">
      <c r="M45" s="49"/>
      <c r="N45" s="49"/>
      <c r="O45" s="49"/>
      <c r="P45" s="49"/>
      <c r="Q45" s="49"/>
      <c r="R45" s="49"/>
      <c r="S45" s="49"/>
    </row>
  </sheetData>
  <mergeCells count="16">
    <mergeCell ref="F2:F4"/>
    <mergeCell ref="A2:A4"/>
    <mergeCell ref="B2:B4"/>
    <mergeCell ref="C2:C4"/>
    <mergeCell ref="D2:D4"/>
    <mergeCell ref="E2:E4"/>
    <mergeCell ref="T2:W2"/>
    <mergeCell ref="L3:M3"/>
    <mergeCell ref="T3:U3"/>
    <mergeCell ref="V3:W3"/>
    <mergeCell ref="G2:I3"/>
    <mergeCell ref="J2:K3"/>
    <mergeCell ref="L2:M2"/>
    <mergeCell ref="N2:O3"/>
    <mergeCell ref="P2:Q3"/>
    <mergeCell ref="R2:S3"/>
  </mergeCells>
  <conditionalFormatting sqref="A1">
    <cfRule type="dataBar" priority="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{847EEED7-66AB-48EE-BF19-C69608F08014}</x14:id>
        </ext>
      </extLst>
    </cfRule>
  </conditionalFormatting>
  <conditionalFormatting sqref="N40">
    <cfRule type="cellIs" dxfId="15" priority="6" operator="lessThan">
      <formula>0</formula>
    </cfRule>
  </conditionalFormatting>
  <printOptions horizontalCentered="1" verticalCentered="1"/>
  <pageMargins left="0.19685039370078741" right="0" top="0" bottom="0" header="0.31496062992125984" footer="0.31496062992125984"/>
  <pageSetup paperSize="8" scale="57" fitToWidth="2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47EEED7-66AB-48EE-BF19-C69608F080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G45"/>
  <sheetViews>
    <sheetView view="pageBreakPreview" zoomScale="70" zoomScaleNormal="70" zoomScaleSheetLayoutView="70" workbookViewId="0">
      <selection activeCell="D17" sqref="D17"/>
    </sheetView>
  </sheetViews>
  <sheetFormatPr defaultRowHeight="12.75" x14ac:dyDescent="0.2"/>
  <cols>
    <col min="1" max="1" width="65.5703125" style="2" customWidth="1"/>
    <col min="2" max="2" width="10.85546875" style="1" customWidth="1"/>
    <col min="3" max="3" width="12.85546875" style="1" customWidth="1"/>
    <col min="4" max="5" width="10.85546875" style="1" customWidth="1"/>
    <col min="6" max="6" width="12.5703125" style="14" customWidth="1"/>
    <col min="7" max="7" width="13.7109375" style="14" customWidth="1"/>
    <col min="8" max="8" width="14" style="14" customWidth="1"/>
    <col min="9" max="10" width="16.28515625" style="42" hidden="1" customWidth="1"/>
    <col min="11" max="11" width="11" style="14" customWidth="1"/>
    <col min="12" max="12" width="9.85546875" style="14" customWidth="1"/>
    <col min="13" max="13" width="9.28515625" style="14" customWidth="1"/>
    <col min="14" max="14" width="18" style="14" customWidth="1"/>
    <col min="15" max="15" width="8.5703125" style="14" customWidth="1"/>
    <col min="16" max="16" width="16" style="14" customWidth="1"/>
    <col min="17" max="17" width="7.140625" style="14" customWidth="1"/>
    <col min="18" max="18" width="15.42578125" style="15" bestFit="1" customWidth="1"/>
    <col min="19" max="19" width="9.140625" style="15" customWidth="1"/>
    <col min="20" max="20" width="16.42578125" style="15" customWidth="1"/>
    <col min="21" max="21" width="8.28515625" style="14" customWidth="1"/>
    <col min="22" max="22" width="18" style="14" customWidth="1"/>
    <col min="23" max="23" width="9.42578125" style="14" customWidth="1"/>
    <col min="24" max="24" width="16.5703125" style="14" customWidth="1"/>
    <col min="25" max="26" width="8.5703125" style="52" customWidth="1"/>
    <col min="27" max="28" width="9.140625" style="32"/>
    <col min="29" max="29" width="9.140625" style="32" hidden="1" customWidth="1"/>
    <col min="30" max="31" width="9.140625" style="32"/>
    <col min="32" max="82" width="9.140625" style="2"/>
    <col min="83" max="99" width="16.85546875" style="2" customWidth="1"/>
    <col min="100" max="16384" width="9.140625" style="2"/>
  </cols>
  <sheetData>
    <row r="1" spans="1:31" ht="26.25" x14ac:dyDescent="0.4">
      <c r="A1" s="46" t="s">
        <v>58</v>
      </c>
      <c r="B1" s="47"/>
      <c r="C1" s="47"/>
      <c r="D1" s="47"/>
      <c r="E1" s="47"/>
      <c r="F1" s="48"/>
      <c r="G1" s="48"/>
      <c r="V1" s="76">
        <v>5</v>
      </c>
    </row>
    <row r="2" spans="1:31" ht="103.5" customHeight="1" x14ac:dyDescent="0.2">
      <c r="A2" s="167" t="s">
        <v>0</v>
      </c>
      <c r="B2" s="169" t="s">
        <v>1</v>
      </c>
      <c r="C2" s="169" t="s">
        <v>2</v>
      </c>
      <c r="D2" s="173" t="s">
        <v>81</v>
      </c>
      <c r="E2" s="165" t="s">
        <v>3</v>
      </c>
      <c r="F2" s="165" t="s">
        <v>3</v>
      </c>
      <c r="G2" s="177" t="s">
        <v>59</v>
      </c>
      <c r="H2" s="215"/>
      <c r="I2" s="238" t="s">
        <v>97</v>
      </c>
      <c r="J2" s="238" t="s">
        <v>98</v>
      </c>
      <c r="K2" s="234" t="s">
        <v>4</v>
      </c>
      <c r="L2" s="234"/>
      <c r="M2" s="234" t="s">
        <v>5</v>
      </c>
      <c r="N2" s="234"/>
      <c r="O2" s="234"/>
      <c r="P2" s="234"/>
      <c r="Q2" s="234"/>
      <c r="R2" s="234"/>
      <c r="S2" s="203" t="s">
        <v>99</v>
      </c>
      <c r="T2" s="205"/>
      <c r="U2" s="228" t="s">
        <v>82</v>
      </c>
      <c r="V2" s="229"/>
      <c r="W2" s="228" t="s">
        <v>100</v>
      </c>
      <c r="X2" s="229"/>
      <c r="Y2" s="53"/>
      <c r="Z2" s="53"/>
    </row>
    <row r="3" spans="1:31" ht="42" customHeight="1" x14ac:dyDescent="0.2">
      <c r="A3" s="167"/>
      <c r="B3" s="169"/>
      <c r="C3" s="169"/>
      <c r="D3" s="173"/>
      <c r="E3" s="165"/>
      <c r="F3" s="165"/>
      <c r="G3" s="179"/>
      <c r="H3" s="216"/>
      <c r="I3" s="238"/>
      <c r="J3" s="238"/>
      <c r="K3" s="234"/>
      <c r="L3" s="234"/>
      <c r="M3" s="236" t="s">
        <v>101</v>
      </c>
      <c r="N3" s="237"/>
      <c r="O3" s="236" t="s">
        <v>102</v>
      </c>
      <c r="P3" s="237"/>
      <c r="Q3" s="234" t="s">
        <v>9</v>
      </c>
      <c r="R3" s="234"/>
      <c r="S3" s="203" t="s">
        <v>7</v>
      </c>
      <c r="T3" s="205"/>
      <c r="U3" s="230"/>
      <c r="V3" s="231"/>
      <c r="W3" s="230"/>
      <c r="X3" s="231"/>
      <c r="Y3" s="53"/>
      <c r="Z3" s="53"/>
      <c r="AA3" s="235" t="s">
        <v>82</v>
      </c>
      <c r="AB3" s="235"/>
      <c r="AC3" s="235"/>
      <c r="AD3" s="235"/>
      <c r="AE3" s="235"/>
    </row>
    <row r="4" spans="1:31" ht="71.25" customHeight="1" x14ac:dyDescent="0.2">
      <c r="A4" s="168"/>
      <c r="B4" s="170"/>
      <c r="C4" s="170"/>
      <c r="D4" s="174"/>
      <c r="E4" s="166"/>
      <c r="F4" s="166"/>
      <c r="G4" s="54" t="s">
        <v>6</v>
      </c>
      <c r="H4" s="54" t="s">
        <v>7</v>
      </c>
      <c r="I4" s="55" t="s">
        <v>11</v>
      </c>
      <c r="J4" s="55" t="s">
        <v>11</v>
      </c>
      <c r="K4" s="28" t="s">
        <v>8</v>
      </c>
      <c r="L4" s="28" t="s">
        <v>103</v>
      </c>
      <c r="M4" s="56" t="s">
        <v>10</v>
      </c>
      <c r="N4" s="56" t="s">
        <v>11</v>
      </c>
      <c r="O4" s="56" t="s">
        <v>10</v>
      </c>
      <c r="P4" s="56" t="s">
        <v>11</v>
      </c>
      <c r="Q4" s="51" t="s">
        <v>10</v>
      </c>
      <c r="R4" s="51" t="s">
        <v>11</v>
      </c>
      <c r="S4" s="39" t="s">
        <v>10</v>
      </c>
      <c r="T4" s="39" t="s">
        <v>11</v>
      </c>
      <c r="U4" s="51" t="s">
        <v>10</v>
      </c>
      <c r="V4" s="51" t="s">
        <v>83</v>
      </c>
      <c r="W4" s="51" t="s">
        <v>10</v>
      </c>
      <c r="X4" s="51" t="s">
        <v>11</v>
      </c>
      <c r="Y4" s="53"/>
      <c r="Z4" s="53"/>
      <c r="AA4" s="3" t="s">
        <v>1</v>
      </c>
      <c r="AB4" s="3" t="s">
        <v>86</v>
      </c>
      <c r="AC4" s="3"/>
      <c r="AD4" s="3" t="s">
        <v>84</v>
      </c>
      <c r="AE4" s="3" t="s">
        <v>87</v>
      </c>
    </row>
    <row r="5" spans="1:31" x14ac:dyDescent="0.2">
      <c r="A5" s="3">
        <v>1</v>
      </c>
      <c r="B5" s="4">
        <v>2</v>
      </c>
      <c r="C5" s="3">
        <v>3</v>
      </c>
      <c r="D5" s="4">
        <v>4</v>
      </c>
      <c r="E5" s="3">
        <v>5</v>
      </c>
      <c r="F5" s="3">
        <v>6</v>
      </c>
      <c r="G5" s="4">
        <v>7</v>
      </c>
      <c r="H5" s="3">
        <v>8</v>
      </c>
      <c r="I5" s="57"/>
      <c r="J5" s="57"/>
      <c r="K5" s="51" t="s">
        <v>104</v>
      </c>
      <c r="L5" s="51" t="s">
        <v>105</v>
      </c>
      <c r="M5" s="51">
        <v>11</v>
      </c>
      <c r="N5" s="51">
        <v>12</v>
      </c>
      <c r="O5" s="51">
        <v>11</v>
      </c>
      <c r="P5" s="51">
        <v>12</v>
      </c>
      <c r="Q5" s="51">
        <v>13</v>
      </c>
      <c r="R5" s="51">
        <v>14</v>
      </c>
      <c r="S5" s="51">
        <v>15</v>
      </c>
      <c r="T5" s="51">
        <v>16</v>
      </c>
      <c r="U5" s="51">
        <v>17</v>
      </c>
      <c r="V5" s="51">
        <v>18</v>
      </c>
      <c r="W5" s="51">
        <v>19</v>
      </c>
      <c r="X5" s="51">
        <v>20</v>
      </c>
      <c r="Y5" s="53"/>
      <c r="Z5" s="53"/>
      <c r="AA5" s="3"/>
      <c r="AB5" s="3"/>
      <c r="AC5" s="3"/>
      <c r="AD5" s="3"/>
      <c r="AE5" s="3"/>
    </row>
    <row r="6" spans="1:31" s="5" customFormat="1" ht="25.5" x14ac:dyDescent="0.2">
      <c r="A6" s="9" t="s">
        <v>12</v>
      </c>
      <c r="B6" s="9" t="s">
        <v>13</v>
      </c>
      <c r="C6" s="10"/>
      <c r="D6" s="10"/>
      <c r="E6" s="16"/>
      <c r="F6" s="16"/>
      <c r="G6" s="16">
        <v>0</v>
      </c>
      <c r="H6" s="16">
        <v>0</v>
      </c>
      <c r="I6" s="58"/>
      <c r="J6" s="58">
        <f t="shared" ref="J6:J27" si="0">ROUND(C6*H6,2)</f>
        <v>0</v>
      </c>
      <c r="K6" s="11">
        <f t="shared" ref="K6:L27" si="1">G6-F6</f>
        <v>0</v>
      </c>
      <c r="L6" s="11">
        <f t="shared" si="1"/>
        <v>0</v>
      </c>
      <c r="M6" s="11"/>
      <c r="N6" s="11"/>
      <c r="O6" s="11"/>
      <c r="P6" s="11"/>
      <c r="Q6" s="11"/>
      <c r="R6" s="59"/>
      <c r="S6" s="16">
        <f t="shared" ref="S6:S27" si="2">ROUND(H6/12*3,0)</f>
        <v>0</v>
      </c>
      <c r="T6" s="16">
        <f t="shared" ref="T6:T27" si="3">ROUND(S6*C6,2)</f>
        <v>0</v>
      </c>
      <c r="U6" s="11"/>
      <c r="V6" s="11">
        <f t="shared" ref="V6:V15" si="4">U6*C6</f>
        <v>0</v>
      </c>
      <c r="W6" s="11">
        <f>S6-U6</f>
        <v>0</v>
      </c>
      <c r="X6" s="43">
        <f>T6-V6</f>
        <v>0</v>
      </c>
      <c r="Y6" s="60"/>
      <c r="Z6" s="60"/>
      <c r="AA6" s="31" t="s">
        <v>85</v>
      </c>
      <c r="AB6" s="33">
        <v>5</v>
      </c>
      <c r="AC6" s="31" t="s">
        <v>85</v>
      </c>
      <c r="AD6" s="33">
        <v>6</v>
      </c>
      <c r="AE6" s="33">
        <f>AB6+AD6</f>
        <v>11</v>
      </c>
    </row>
    <row r="7" spans="1:31" s="5" customFormat="1" ht="25.5" x14ac:dyDescent="0.2">
      <c r="A7" s="7" t="s">
        <v>14</v>
      </c>
      <c r="B7" s="7" t="s">
        <v>15</v>
      </c>
      <c r="C7" s="8">
        <v>2459.64</v>
      </c>
      <c r="D7" s="8"/>
      <c r="E7" s="16"/>
      <c r="F7" s="16"/>
      <c r="G7" s="16">
        <v>0</v>
      </c>
      <c r="H7" s="16">
        <v>0</v>
      </c>
      <c r="I7" s="58"/>
      <c r="J7" s="61">
        <f t="shared" si="0"/>
        <v>0</v>
      </c>
      <c r="K7" s="11">
        <f t="shared" si="1"/>
        <v>0</v>
      </c>
      <c r="L7" s="11">
        <f t="shared" si="1"/>
        <v>0</v>
      </c>
      <c r="M7" s="11"/>
      <c r="N7" s="11"/>
      <c r="O7" s="11"/>
      <c r="P7" s="11"/>
      <c r="Q7" s="11"/>
      <c r="R7" s="59"/>
      <c r="S7" s="16">
        <f t="shared" si="2"/>
        <v>0</v>
      </c>
      <c r="T7" s="16">
        <f t="shared" si="3"/>
        <v>0</v>
      </c>
      <c r="U7" s="11"/>
      <c r="V7" s="11">
        <f t="shared" si="4"/>
        <v>0</v>
      </c>
      <c r="W7" s="11">
        <f t="shared" ref="W7:X40" si="5">S7-U7</f>
        <v>0</v>
      </c>
      <c r="X7" s="11">
        <f t="shared" si="5"/>
        <v>0</v>
      </c>
      <c r="Y7" s="60"/>
      <c r="Z7" s="60"/>
      <c r="AA7" s="3"/>
      <c r="AB7" s="3"/>
      <c r="AC7" s="3"/>
      <c r="AD7" s="3"/>
      <c r="AE7" s="3"/>
    </row>
    <row r="8" spans="1:31" s="5" customFormat="1" ht="25.5" x14ac:dyDescent="0.2">
      <c r="A8" s="7" t="s">
        <v>16</v>
      </c>
      <c r="B8" s="7" t="s">
        <v>17</v>
      </c>
      <c r="C8" s="8">
        <v>5163.3500000000004</v>
      </c>
      <c r="D8" s="8"/>
      <c r="E8" s="16"/>
      <c r="F8" s="16"/>
      <c r="G8" s="16">
        <v>0</v>
      </c>
      <c r="H8" s="16">
        <v>0</v>
      </c>
      <c r="I8" s="58"/>
      <c r="J8" s="61">
        <f t="shared" si="0"/>
        <v>0</v>
      </c>
      <c r="K8" s="11">
        <f t="shared" si="1"/>
        <v>0</v>
      </c>
      <c r="L8" s="11">
        <f t="shared" si="1"/>
        <v>0</v>
      </c>
      <c r="M8" s="11"/>
      <c r="N8" s="11"/>
      <c r="O8" s="11"/>
      <c r="P8" s="11"/>
      <c r="Q8" s="11"/>
      <c r="R8" s="59"/>
      <c r="S8" s="16">
        <f t="shared" si="2"/>
        <v>0</v>
      </c>
      <c r="T8" s="16">
        <f t="shared" si="3"/>
        <v>0</v>
      </c>
      <c r="U8" s="11"/>
      <c r="V8" s="11">
        <f t="shared" si="4"/>
        <v>0</v>
      </c>
      <c r="W8" s="11">
        <f t="shared" si="5"/>
        <v>0</v>
      </c>
      <c r="X8" s="11">
        <f t="shared" si="5"/>
        <v>0</v>
      </c>
      <c r="Y8" s="60"/>
      <c r="Z8" s="60"/>
      <c r="AA8" s="3"/>
      <c r="AB8" s="3"/>
      <c r="AC8" s="3"/>
      <c r="AD8" s="3"/>
      <c r="AE8" s="3"/>
    </row>
    <row r="9" spans="1:31" s="5" customFormat="1" ht="25.5" x14ac:dyDescent="0.2">
      <c r="A9" s="7" t="s">
        <v>18</v>
      </c>
      <c r="B9" s="7" t="s">
        <v>19</v>
      </c>
      <c r="C9" s="8">
        <v>9071.16</v>
      </c>
      <c r="D9" s="8"/>
      <c r="E9" s="16"/>
      <c r="F9" s="16"/>
      <c r="G9" s="16">
        <v>0</v>
      </c>
      <c r="H9" s="16">
        <v>0</v>
      </c>
      <c r="I9" s="58"/>
      <c r="J9" s="61">
        <f t="shared" si="0"/>
        <v>0</v>
      </c>
      <c r="K9" s="11">
        <f t="shared" si="1"/>
        <v>0</v>
      </c>
      <c r="L9" s="11">
        <f t="shared" si="1"/>
        <v>0</v>
      </c>
      <c r="M9" s="11"/>
      <c r="N9" s="11"/>
      <c r="O9" s="11"/>
      <c r="P9" s="11"/>
      <c r="Q9" s="11"/>
      <c r="R9" s="59"/>
      <c r="S9" s="16">
        <f t="shared" si="2"/>
        <v>0</v>
      </c>
      <c r="T9" s="16">
        <f t="shared" si="3"/>
        <v>0</v>
      </c>
      <c r="U9" s="11"/>
      <c r="V9" s="11">
        <f t="shared" si="4"/>
        <v>0</v>
      </c>
      <c r="W9" s="11">
        <f t="shared" si="5"/>
        <v>0</v>
      </c>
      <c r="X9" s="11">
        <f t="shared" si="5"/>
        <v>0</v>
      </c>
      <c r="Y9" s="60"/>
      <c r="Z9" s="60"/>
      <c r="AA9" s="29" t="s">
        <v>73</v>
      </c>
      <c r="AB9" s="33">
        <v>5</v>
      </c>
      <c r="AC9" s="29" t="s">
        <v>73</v>
      </c>
      <c r="AD9" s="33">
        <v>9</v>
      </c>
      <c r="AE9" s="33">
        <f t="shared" ref="AE9:AE16" si="6">AB9+AD9</f>
        <v>14</v>
      </c>
    </row>
    <row r="10" spans="1:31" s="5" customFormat="1" ht="25.5" x14ac:dyDescent="0.2">
      <c r="A10" s="7" t="s">
        <v>20</v>
      </c>
      <c r="B10" s="7" t="s">
        <v>21</v>
      </c>
      <c r="C10" s="8">
        <v>12077.73</v>
      </c>
      <c r="D10" s="8"/>
      <c r="E10" s="16"/>
      <c r="F10" s="16"/>
      <c r="G10" s="16"/>
      <c r="H10" s="16"/>
      <c r="I10" s="62"/>
      <c r="J10" s="61">
        <f t="shared" si="0"/>
        <v>0</v>
      </c>
      <c r="K10" s="11">
        <f t="shared" si="1"/>
        <v>0</v>
      </c>
      <c r="L10" s="11">
        <f t="shared" si="1"/>
        <v>0</v>
      </c>
      <c r="M10" s="11"/>
      <c r="N10" s="11"/>
      <c r="O10" s="11"/>
      <c r="P10" s="11"/>
      <c r="Q10" s="11"/>
      <c r="R10" s="59">
        <f>C10*Q10</f>
        <v>0</v>
      </c>
      <c r="S10" s="16">
        <f t="shared" si="2"/>
        <v>0</v>
      </c>
      <c r="T10" s="16">
        <f t="shared" si="3"/>
        <v>0</v>
      </c>
      <c r="U10" s="11"/>
      <c r="V10" s="11">
        <f t="shared" si="4"/>
        <v>0</v>
      </c>
      <c r="W10" s="11">
        <f t="shared" si="5"/>
        <v>0</v>
      </c>
      <c r="X10" s="11">
        <f t="shared" si="5"/>
        <v>0</v>
      </c>
      <c r="Y10" s="60"/>
      <c r="Z10" s="60"/>
      <c r="AA10" s="29" t="s">
        <v>62</v>
      </c>
      <c r="AB10" s="33">
        <v>73</v>
      </c>
      <c r="AC10" s="29" t="s">
        <v>62</v>
      </c>
      <c r="AD10" s="33">
        <v>108</v>
      </c>
      <c r="AE10" s="33">
        <f t="shared" si="6"/>
        <v>181</v>
      </c>
    </row>
    <row r="11" spans="1:31" s="5" customFormat="1" ht="25.5" x14ac:dyDescent="0.2">
      <c r="A11" s="7" t="s">
        <v>22</v>
      </c>
      <c r="B11" s="7" t="s">
        <v>23</v>
      </c>
      <c r="C11" s="8">
        <v>17037.259999999998</v>
      </c>
      <c r="D11" s="8"/>
      <c r="E11" s="16"/>
      <c r="F11" s="16"/>
      <c r="G11" s="16"/>
      <c r="H11" s="16"/>
      <c r="I11" s="62"/>
      <c r="J11" s="61">
        <f t="shared" si="0"/>
        <v>0</v>
      </c>
      <c r="K11" s="11">
        <f t="shared" si="1"/>
        <v>0</v>
      </c>
      <c r="L11" s="11">
        <f t="shared" si="1"/>
        <v>0</v>
      </c>
      <c r="M11" s="11"/>
      <c r="N11" s="11"/>
      <c r="O11" s="11"/>
      <c r="P11" s="11"/>
      <c r="Q11" s="11"/>
      <c r="R11" s="59">
        <f t="shared" ref="R11:R27" si="7">C11*Q11</f>
        <v>0</v>
      </c>
      <c r="S11" s="16">
        <f t="shared" si="2"/>
        <v>0</v>
      </c>
      <c r="T11" s="16">
        <f t="shared" si="3"/>
        <v>0</v>
      </c>
      <c r="U11" s="11"/>
      <c r="V11" s="11">
        <f t="shared" si="4"/>
        <v>0</v>
      </c>
      <c r="W11" s="11">
        <f t="shared" si="5"/>
        <v>0</v>
      </c>
      <c r="X11" s="11">
        <f t="shared" si="5"/>
        <v>0</v>
      </c>
      <c r="Y11" s="60"/>
      <c r="Z11" s="60"/>
      <c r="AA11" s="29" t="s">
        <v>74</v>
      </c>
      <c r="AB11" s="33">
        <v>21</v>
      </c>
      <c r="AC11" s="29" t="s">
        <v>74</v>
      </c>
      <c r="AD11" s="33">
        <v>36</v>
      </c>
      <c r="AE11" s="33">
        <f t="shared" si="6"/>
        <v>57</v>
      </c>
    </row>
    <row r="12" spans="1:31" s="5" customFormat="1" ht="25.5" x14ac:dyDescent="0.2">
      <c r="A12" s="18" t="s">
        <v>24</v>
      </c>
      <c r="B12" s="18" t="s">
        <v>25</v>
      </c>
      <c r="C12" s="19">
        <v>21545.57</v>
      </c>
      <c r="D12" s="19"/>
      <c r="E12" s="20"/>
      <c r="F12" s="20"/>
      <c r="G12" s="20"/>
      <c r="H12" s="20"/>
      <c r="I12" s="62"/>
      <c r="J12" s="61">
        <f t="shared" si="0"/>
        <v>0</v>
      </c>
      <c r="K12" s="20">
        <f t="shared" si="1"/>
        <v>0</v>
      </c>
      <c r="L12" s="20">
        <f t="shared" si="1"/>
        <v>0</v>
      </c>
      <c r="M12" s="20">
        <v>168</v>
      </c>
      <c r="N12" s="21">
        <f t="shared" ref="N12:N27" si="8">M12*C12</f>
        <v>3619655.76</v>
      </c>
      <c r="O12" s="20">
        <v>36</v>
      </c>
      <c r="P12" s="21">
        <f>O12*C12</f>
        <v>775640.52</v>
      </c>
      <c r="Q12" s="20">
        <v>36</v>
      </c>
      <c r="R12" s="63">
        <f t="shared" si="7"/>
        <v>775640.52</v>
      </c>
      <c r="S12" s="20">
        <f t="shared" si="2"/>
        <v>0</v>
      </c>
      <c r="T12" s="20">
        <f t="shared" si="3"/>
        <v>0</v>
      </c>
      <c r="U12" s="20">
        <v>14</v>
      </c>
      <c r="V12" s="21">
        <f t="shared" si="4"/>
        <v>301637.98</v>
      </c>
      <c r="W12" s="20">
        <f t="shared" si="5"/>
        <v>-14</v>
      </c>
      <c r="X12" s="21">
        <f t="shared" si="5"/>
        <v>-301637.98</v>
      </c>
      <c r="Y12" s="64"/>
      <c r="Z12" s="64"/>
      <c r="AA12" s="29" t="s">
        <v>75</v>
      </c>
      <c r="AB12" s="33">
        <v>16</v>
      </c>
      <c r="AC12" s="29" t="s">
        <v>75</v>
      </c>
      <c r="AD12" s="33">
        <v>21</v>
      </c>
      <c r="AE12" s="33">
        <f t="shared" si="6"/>
        <v>37</v>
      </c>
    </row>
    <row r="13" spans="1:31" s="5" customFormat="1" ht="25.5" x14ac:dyDescent="0.2">
      <c r="A13" s="7" t="s">
        <v>26</v>
      </c>
      <c r="B13" s="7" t="s">
        <v>27</v>
      </c>
      <c r="C13" s="8">
        <v>26956.16</v>
      </c>
      <c r="D13" s="11">
        <v>78</v>
      </c>
      <c r="E13" s="16">
        <v>102</v>
      </c>
      <c r="F13" s="16">
        <f>D13+E13</f>
        <v>180</v>
      </c>
      <c r="G13" s="16">
        <v>180</v>
      </c>
      <c r="H13" s="16">
        <v>180</v>
      </c>
      <c r="I13" s="65">
        <v>4852108.8</v>
      </c>
      <c r="J13" s="61">
        <f t="shared" si="0"/>
        <v>4852108.8</v>
      </c>
      <c r="K13" s="11">
        <f t="shared" si="1"/>
        <v>0</v>
      </c>
      <c r="L13" s="11">
        <f t="shared" si="1"/>
        <v>0</v>
      </c>
      <c r="M13" s="11"/>
      <c r="N13" s="11">
        <f t="shared" si="8"/>
        <v>0</v>
      </c>
      <c r="O13" s="11"/>
      <c r="P13" s="11">
        <f t="shared" ref="P13:P26" si="9">O13*C13</f>
        <v>0</v>
      </c>
      <c r="Q13" s="11">
        <v>-44</v>
      </c>
      <c r="R13" s="59">
        <f t="shared" si="7"/>
        <v>-1186071.04</v>
      </c>
      <c r="S13" s="16">
        <f t="shared" si="2"/>
        <v>45</v>
      </c>
      <c r="T13" s="16">
        <f t="shared" si="3"/>
        <v>1213027.2</v>
      </c>
      <c r="U13" s="11"/>
      <c r="V13" s="11">
        <f t="shared" si="4"/>
        <v>0</v>
      </c>
      <c r="W13" s="11">
        <f t="shared" si="5"/>
        <v>45</v>
      </c>
      <c r="X13" s="11">
        <f t="shared" si="5"/>
        <v>1213027.2</v>
      </c>
      <c r="Y13" s="60"/>
      <c r="Z13" s="60"/>
      <c r="AA13" s="29" t="s">
        <v>76</v>
      </c>
      <c r="AB13" s="33">
        <v>14</v>
      </c>
      <c r="AC13" s="29" t="s">
        <v>76</v>
      </c>
      <c r="AD13" s="33">
        <v>10</v>
      </c>
      <c r="AE13" s="33">
        <f t="shared" si="6"/>
        <v>24</v>
      </c>
    </row>
    <row r="14" spans="1:31" s="5" customFormat="1" ht="25.5" x14ac:dyDescent="0.2">
      <c r="A14" s="18" t="s">
        <v>28</v>
      </c>
      <c r="B14" s="18" t="s">
        <v>29</v>
      </c>
      <c r="C14" s="19">
        <v>35916.559999999998</v>
      </c>
      <c r="D14" s="20"/>
      <c r="E14" s="20"/>
      <c r="F14" s="20"/>
      <c r="G14" s="20"/>
      <c r="H14" s="20"/>
      <c r="I14" s="65"/>
      <c r="J14" s="61">
        <f t="shared" si="0"/>
        <v>0</v>
      </c>
      <c r="K14" s="20">
        <f t="shared" si="1"/>
        <v>0</v>
      </c>
      <c r="L14" s="20">
        <f t="shared" si="1"/>
        <v>0</v>
      </c>
      <c r="M14" s="20">
        <v>82</v>
      </c>
      <c r="N14" s="21">
        <f t="shared" si="8"/>
        <v>2945157.92</v>
      </c>
      <c r="O14" s="20"/>
      <c r="P14" s="21">
        <f t="shared" si="9"/>
        <v>0</v>
      </c>
      <c r="Q14" s="20">
        <v>4</v>
      </c>
      <c r="R14" s="63">
        <f t="shared" si="7"/>
        <v>143666.23999999999</v>
      </c>
      <c r="S14" s="20">
        <f t="shared" si="2"/>
        <v>0</v>
      </c>
      <c r="T14" s="20">
        <f t="shared" si="3"/>
        <v>0</v>
      </c>
      <c r="U14" s="20">
        <v>4</v>
      </c>
      <c r="V14" s="21">
        <f t="shared" si="4"/>
        <v>143666.23999999999</v>
      </c>
      <c r="W14" s="20">
        <f t="shared" si="5"/>
        <v>-4</v>
      </c>
      <c r="X14" s="21">
        <f t="shared" si="5"/>
        <v>-143666.23999999999</v>
      </c>
      <c r="Y14" s="64"/>
      <c r="Z14" s="64"/>
      <c r="AA14" s="29" t="s">
        <v>77</v>
      </c>
      <c r="AB14" s="33">
        <v>7</v>
      </c>
      <c r="AC14" s="29" t="s">
        <v>77</v>
      </c>
      <c r="AD14" s="33">
        <v>3</v>
      </c>
      <c r="AE14" s="33">
        <f t="shared" si="6"/>
        <v>10</v>
      </c>
    </row>
    <row r="15" spans="1:31" s="5" customFormat="1" ht="25.5" x14ac:dyDescent="0.2">
      <c r="A15" s="7" t="s">
        <v>30</v>
      </c>
      <c r="B15" s="7" t="s">
        <v>31</v>
      </c>
      <c r="C15" s="8">
        <v>41684.269999999997</v>
      </c>
      <c r="D15" s="11"/>
      <c r="E15" s="16"/>
      <c r="F15" s="16"/>
      <c r="G15" s="16"/>
      <c r="H15" s="16"/>
      <c r="I15" s="65"/>
      <c r="J15" s="61">
        <f t="shared" si="0"/>
        <v>0</v>
      </c>
      <c r="K15" s="11">
        <f t="shared" si="1"/>
        <v>0</v>
      </c>
      <c r="L15" s="11">
        <f t="shared" si="1"/>
        <v>0</v>
      </c>
      <c r="M15" s="11"/>
      <c r="N15" s="11">
        <f t="shared" si="8"/>
        <v>0</v>
      </c>
      <c r="O15" s="11"/>
      <c r="P15" s="11">
        <f t="shared" si="9"/>
        <v>0</v>
      </c>
      <c r="Q15" s="11"/>
      <c r="R15" s="59">
        <f t="shared" si="7"/>
        <v>0</v>
      </c>
      <c r="S15" s="16">
        <f t="shared" si="2"/>
        <v>0</v>
      </c>
      <c r="T15" s="16">
        <f t="shared" si="3"/>
        <v>0</v>
      </c>
      <c r="U15" s="11"/>
      <c r="V15" s="11">
        <f t="shared" si="4"/>
        <v>0</v>
      </c>
      <c r="W15" s="11">
        <f t="shared" si="5"/>
        <v>0</v>
      </c>
      <c r="X15" s="11">
        <f t="shared" si="5"/>
        <v>0</v>
      </c>
      <c r="Y15" s="60"/>
      <c r="Z15" s="60"/>
      <c r="AA15" s="30" t="s">
        <v>78</v>
      </c>
      <c r="AB15" s="33"/>
      <c r="AC15" s="30" t="s">
        <v>78</v>
      </c>
      <c r="AD15" s="33">
        <v>2</v>
      </c>
      <c r="AE15" s="33">
        <f t="shared" si="6"/>
        <v>2</v>
      </c>
    </row>
    <row r="16" spans="1:31" s="5" customFormat="1" ht="25.5" x14ac:dyDescent="0.2">
      <c r="A16" s="7" t="s">
        <v>32</v>
      </c>
      <c r="B16" s="7" t="s">
        <v>33</v>
      </c>
      <c r="C16" s="8">
        <v>50551.61</v>
      </c>
      <c r="D16" s="11"/>
      <c r="E16" s="16"/>
      <c r="F16" s="16"/>
      <c r="G16" s="16"/>
      <c r="H16" s="16"/>
      <c r="I16" s="65"/>
      <c r="J16" s="61">
        <f t="shared" si="0"/>
        <v>0</v>
      </c>
      <c r="K16" s="11">
        <f t="shared" si="1"/>
        <v>0</v>
      </c>
      <c r="L16" s="11">
        <f t="shared" si="1"/>
        <v>0</v>
      </c>
      <c r="M16" s="11"/>
      <c r="N16" s="11">
        <f t="shared" si="8"/>
        <v>0</v>
      </c>
      <c r="O16" s="11"/>
      <c r="P16" s="11">
        <f t="shared" si="9"/>
        <v>0</v>
      </c>
      <c r="Q16" s="11"/>
      <c r="R16" s="59">
        <f t="shared" si="7"/>
        <v>0</v>
      </c>
      <c r="S16" s="16">
        <f t="shared" si="2"/>
        <v>0</v>
      </c>
      <c r="T16" s="16">
        <f t="shared" si="3"/>
        <v>0</v>
      </c>
      <c r="U16" s="11"/>
      <c r="V16" s="11">
        <f>U16*C16</f>
        <v>0</v>
      </c>
      <c r="W16" s="11">
        <f t="shared" si="5"/>
        <v>0</v>
      </c>
      <c r="X16" s="11">
        <f t="shared" si="5"/>
        <v>0</v>
      </c>
      <c r="Y16" s="60"/>
      <c r="Z16" s="60"/>
      <c r="AA16" s="30" t="s">
        <v>79</v>
      </c>
      <c r="AB16" s="33">
        <v>1</v>
      </c>
      <c r="AC16" s="30" t="s">
        <v>79</v>
      </c>
      <c r="AD16" s="33">
        <v>1</v>
      </c>
      <c r="AE16" s="33">
        <f t="shared" si="6"/>
        <v>2</v>
      </c>
    </row>
    <row r="17" spans="1:31" s="5" customFormat="1" ht="25.5" x14ac:dyDescent="0.2">
      <c r="A17" s="18" t="s">
        <v>34</v>
      </c>
      <c r="B17" s="18" t="s">
        <v>35</v>
      </c>
      <c r="C17" s="19">
        <v>60207.79</v>
      </c>
      <c r="D17" s="20">
        <v>48</v>
      </c>
      <c r="E17" s="20">
        <v>84</v>
      </c>
      <c r="F17" s="20">
        <f>D17+E17</f>
        <v>132</v>
      </c>
      <c r="G17" s="20">
        <v>132</v>
      </c>
      <c r="H17" s="20">
        <v>0</v>
      </c>
      <c r="I17" s="65"/>
      <c r="J17" s="61">
        <f t="shared" si="0"/>
        <v>0</v>
      </c>
      <c r="K17" s="20">
        <f t="shared" si="1"/>
        <v>0</v>
      </c>
      <c r="L17" s="20">
        <f t="shared" si="1"/>
        <v>-132</v>
      </c>
      <c r="M17" s="20">
        <v>24</v>
      </c>
      <c r="N17" s="21">
        <f t="shared" si="8"/>
        <v>1444986.96</v>
      </c>
      <c r="O17" s="20"/>
      <c r="P17" s="21">
        <f t="shared" si="9"/>
        <v>0</v>
      </c>
      <c r="Q17" s="20">
        <v>2</v>
      </c>
      <c r="R17" s="63">
        <f t="shared" si="7"/>
        <v>120415.58</v>
      </c>
      <c r="S17" s="20">
        <f t="shared" si="2"/>
        <v>0</v>
      </c>
      <c r="T17" s="20">
        <f t="shared" si="3"/>
        <v>0</v>
      </c>
      <c r="U17" s="20">
        <v>2</v>
      </c>
      <c r="V17" s="21">
        <f>U17*C17</f>
        <v>120415.58</v>
      </c>
      <c r="W17" s="20">
        <f t="shared" si="5"/>
        <v>-2</v>
      </c>
      <c r="X17" s="21">
        <f t="shared" si="5"/>
        <v>-120415.58</v>
      </c>
      <c r="Y17" s="64"/>
      <c r="Z17" s="64"/>
      <c r="AA17" s="3"/>
      <c r="AB17" s="3"/>
      <c r="AC17" s="3"/>
      <c r="AD17" s="3"/>
      <c r="AE17" s="3"/>
    </row>
    <row r="18" spans="1:31" s="13" customFormat="1" ht="25.5" x14ac:dyDescent="0.2">
      <c r="A18" s="18" t="s">
        <v>36</v>
      </c>
      <c r="B18" s="18" t="s">
        <v>37</v>
      </c>
      <c r="C18" s="19">
        <v>78355.87</v>
      </c>
      <c r="D18" s="20"/>
      <c r="E18" s="20"/>
      <c r="F18" s="20"/>
      <c r="G18" s="20"/>
      <c r="H18" s="20"/>
      <c r="I18" s="65"/>
      <c r="J18" s="61">
        <f t="shared" si="0"/>
        <v>0</v>
      </c>
      <c r="K18" s="20">
        <f t="shared" si="1"/>
        <v>0</v>
      </c>
      <c r="L18" s="20">
        <f t="shared" si="1"/>
        <v>0</v>
      </c>
      <c r="M18" s="20">
        <v>108</v>
      </c>
      <c r="N18" s="21">
        <f t="shared" si="8"/>
        <v>8462433.959999999</v>
      </c>
      <c r="O18" s="20">
        <v>12</v>
      </c>
      <c r="P18" s="21">
        <f t="shared" si="9"/>
        <v>940270.44</v>
      </c>
      <c r="Q18" s="20">
        <v>4</v>
      </c>
      <c r="R18" s="63">
        <f t="shared" si="7"/>
        <v>313423.48</v>
      </c>
      <c r="S18" s="20">
        <f t="shared" si="2"/>
        <v>0</v>
      </c>
      <c r="T18" s="20">
        <f t="shared" si="3"/>
        <v>0</v>
      </c>
      <c r="U18" s="20">
        <v>4</v>
      </c>
      <c r="V18" s="21">
        <f t="shared" ref="V18:V26" si="10">U18*C18</f>
        <v>313423.48</v>
      </c>
      <c r="W18" s="20">
        <f t="shared" si="5"/>
        <v>-4</v>
      </c>
      <c r="X18" s="21">
        <f t="shared" si="5"/>
        <v>-313423.48</v>
      </c>
      <c r="Y18" s="64"/>
      <c r="Z18" s="64"/>
      <c r="AA18" s="4"/>
      <c r="AB18" s="4"/>
      <c r="AC18" s="4"/>
      <c r="AD18" s="4"/>
      <c r="AE18" s="4"/>
    </row>
    <row r="19" spans="1:31" s="5" customFormat="1" ht="25.5" x14ac:dyDescent="0.2">
      <c r="A19" s="18" t="s">
        <v>38</v>
      </c>
      <c r="B19" s="18" t="s">
        <v>39</v>
      </c>
      <c r="C19" s="19">
        <v>105866.01</v>
      </c>
      <c r="D19" s="20"/>
      <c r="E19" s="20">
        <v>48</v>
      </c>
      <c r="F19" s="20">
        <f>D19+E19</f>
        <v>48</v>
      </c>
      <c r="G19" s="20">
        <v>48</v>
      </c>
      <c r="H19" s="20">
        <v>48</v>
      </c>
      <c r="I19" s="65">
        <v>5081568.4800000004</v>
      </c>
      <c r="J19" s="61">
        <f t="shared" si="0"/>
        <v>5081568.4800000004</v>
      </c>
      <c r="K19" s="20">
        <f t="shared" si="1"/>
        <v>0</v>
      </c>
      <c r="L19" s="20">
        <f t="shared" si="1"/>
        <v>0</v>
      </c>
      <c r="M19" s="20">
        <v>48</v>
      </c>
      <c r="N19" s="21">
        <f t="shared" si="8"/>
        <v>5081568.4799999995</v>
      </c>
      <c r="O19" s="20"/>
      <c r="P19" s="21">
        <f t="shared" si="9"/>
        <v>0</v>
      </c>
      <c r="Q19" s="20">
        <v>-6</v>
      </c>
      <c r="R19" s="63">
        <f t="shared" si="7"/>
        <v>-635196.05999999994</v>
      </c>
      <c r="S19" s="20">
        <f t="shared" si="2"/>
        <v>12</v>
      </c>
      <c r="T19" s="20">
        <f t="shared" si="3"/>
        <v>1270392.1200000001</v>
      </c>
      <c r="U19" s="20">
        <v>2</v>
      </c>
      <c r="V19" s="21">
        <f t="shared" si="10"/>
        <v>211732.02</v>
      </c>
      <c r="W19" s="20">
        <f t="shared" si="5"/>
        <v>10</v>
      </c>
      <c r="X19" s="21">
        <f t="shared" si="5"/>
        <v>1058660.1000000001</v>
      </c>
      <c r="Y19" s="64"/>
      <c r="Z19" s="64"/>
      <c r="AA19" s="30" t="s">
        <v>25</v>
      </c>
      <c r="AB19" s="33"/>
      <c r="AC19" s="30" t="s">
        <v>25</v>
      </c>
      <c r="AD19" s="33">
        <v>14</v>
      </c>
      <c r="AE19" s="33">
        <f t="shared" ref="AE19:AE28" si="11">AB19+AD19</f>
        <v>14</v>
      </c>
    </row>
    <row r="20" spans="1:31" s="5" customFormat="1" ht="25.5" x14ac:dyDescent="0.2">
      <c r="A20" s="18" t="s">
        <v>40</v>
      </c>
      <c r="B20" s="18" t="s">
        <v>41</v>
      </c>
      <c r="C20" s="19">
        <v>136652.94</v>
      </c>
      <c r="D20" s="20"/>
      <c r="E20" s="20"/>
      <c r="F20" s="20"/>
      <c r="G20" s="20"/>
      <c r="H20" s="20"/>
      <c r="I20" s="65"/>
      <c r="J20" s="61">
        <f t="shared" si="0"/>
        <v>0</v>
      </c>
      <c r="K20" s="20">
        <f t="shared" si="1"/>
        <v>0</v>
      </c>
      <c r="L20" s="20">
        <f t="shared" si="1"/>
        <v>0</v>
      </c>
      <c r="M20" s="20">
        <v>56</v>
      </c>
      <c r="N20" s="21">
        <f t="shared" si="8"/>
        <v>7652564.6400000006</v>
      </c>
      <c r="O20" s="20">
        <v>6</v>
      </c>
      <c r="P20" s="21">
        <f t="shared" si="9"/>
        <v>819917.64</v>
      </c>
      <c r="Q20" s="20">
        <v>4</v>
      </c>
      <c r="R20" s="63">
        <f t="shared" si="7"/>
        <v>546611.76</v>
      </c>
      <c r="S20" s="20">
        <f t="shared" si="2"/>
        <v>0</v>
      </c>
      <c r="T20" s="20">
        <f t="shared" si="3"/>
        <v>0</v>
      </c>
      <c r="U20" s="20">
        <v>4</v>
      </c>
      <c r="V20" s="21">
        <f t="shared" si="10"/>
        <v>546611.76</v>
      </c>
      <c r="W20" s="20">
        <f t="shared" si="5"/>
        <v>-4</v>
      </c>
      <c r="X20" s="21">
        <f t="shared" si="5"/>
        <v>-546611.76</v>
      </c>
      <c r="Y20" s="64"/>
      <c r="Z20" s="64"/>
      <c r="AA20" s="30" t="s">
        <v>27</v>
      </c>
      <c r="AB20" s="33"/>
      <c r="AC20" s="30" t="s">
        <v>27</v>
      </c>
      <c r="AD20" s="33">
        <v>0</v>
      </c>
      <c r="AE20" s="33">
        <f t="shared" si="11"/>
        <v>0</v>
      </c>
    </row>
    <row r="21" spans="1:31" s="5" customFormat="1" ht="25.5" x14ac:dyDescent="0.2">
      <c r="A21" s="7" t="s">
        <v>42</v>
      </c>
      <c r="B21" s="7" t="s">
        <v>43</v>
      </c>
      <c r="C21" s="8">
        <v>170033.61</v>
      </c>
      <c r="D21" s="6"/>
      <c r="E21" s="16">
        <v>36</v>
      </c>
      <c r="F21" s="16">
        <f>D21+E21</f>
        <v>36</v>
      </c>
      <c r="G21" s="16">
        <v>36</v>
      </c>
      <c r="H21" s="16">
        <v>0</v>
      </c>
      <c r="I21" s="65"/>
      <c r="J21" s="61">
        <f t="shared" si="0"/>
        <v>0</v>
      </c>
      <c r="K21" s="6">
        <f t="shared" si="1"/>
        <v>0</v>
      </c>
      <c r="L21" s="6">
        <f t="shared" si="1"/>
        <v>-36</v>
      </c>
      <c r="M21" s="6"/>
      <c r="N21" s="6">
        <f t="shared" si="8"/>
        <v>0</v>
      </c>
      <c r="O21" s="6"/>
      <c r="P21" s="6">
        <f t="shared" si="9"/>
        <v>0</v>
      </c>
      <c r="Q21" s="6"/>
      <c r="R21" s="66">
        <f t="shared" si="7"/>
        <v>0</v>
      </c>
      <c r="S21" s="16">
        <f t="shared" si="2"/>
        <v>0</v>
      </c>
      <c r="T21" s="16">
        <f t="shared" si="3"/>
        <v>0</v>
      </c>
      <c r="U21" s="6"/>
      <c r="V21" s="6">
        <f t="shared" si="10"/>
        <v>0</v>
      </c>
      <c r="W21" s="6">
        <f t="shared" si="5"/>
        <v>0</v>
      </c>
      <c r="X21" s="6">
        <f t="shared" si="5"/>
        <v>0</v>
      </c>
      <c r="Y21" s="60"/>
      <c r="Z21" s="60"/>
      <c r="AA21" s="30" t="s">
        <v>29</v>
      </c>
      <c r="AB21" s="33"/>
      <c r="AC21" s="30" t="s">
        <v>29</v>
      </c>
      <c r="AD21" s="33">
        <v>4</v>
      </c>
      <c r="AE21" s="33">
        <f t="shared" si="11"/>
        <v>4</v>
      </c>
    </row>
    <row r="22" spans="1:31" s="5" customFormat="1" ht="25.5" x14ac:dyDescent="0.2">
      <c r="A22" s="7" t="s">
        <v>44</v>
      </c>
      <c r="B22" s="7" t="s">
        <v>45</v>
      </c>
      <c r="C22" s="7"/>
      <c r="D22" s="6">
        <v>54</v>
      </c>
      <c r="E22" s="16">
        <v>36</v>
      </c>
      <c r="F22" s="16">
        <f>D22+E22</f>
        <v>90</v>
      </c>
      <c r="G22" s="16">
        <v>90</v>
      </c>
      <c r="H22" s="16">
        <v>0</v>
      </c>
      <c r="I22" s="65"/>
      <c r="J22" s="61">
        <f t="shared" si="0"/>
        <v>0</v>
      </c>
      <c r="K22" s="6">
        <f t="shared" si="1"/>
        <v>0</v>
      </c>
      <c r="L22" s="6">
        <f t="shared" si="1"/>
        <v>-90</v>
      </c>
      <c r="M22" s="6"/>
      <c r="N22" s="6">
        <f t="shared" si="8"/>
        <v>0</v>
      </c>
      <c r="O22" s="6"/>
      <c r="P22" s="6">
        <f t="shared" si="9"/>
        <v>0</v>
      </c>
      <c r="Q22" s="6"/>
      <c r="R22" s="66">
        <f t="shared" si="7"/>
        <v>0</v>
      </c>
      <c r="S22" s="16">
        <f t="shared" si="2"/>
        <v>0</v>
      </c>
      <c r="T22" s="16">
        <f t="shared" si="3"/>
        <v>0</v>
      </c>
      <c r="U22" s="6"/>
      <c r="V22" s="6">
        <f t="shared" si="10"/>
        <v>0</v>
      </c>
      <c r="W22" s="6">
        <f t="shared" si="5"/>
        <v>0</v>
      </c>
      <c r="X22" s="6">
        <f t="shared" si="5"/>
        <v>0</v>
      </c>
      <c r="Y22" s="60"/>
      <c r="Z22" s="60"/>
      <c r="AA22" s="30" t="s">
        <v>31</v>
      </c>
      <c r="AB22" s="33"/>
      <c r="AC22" s="30" t="s">
        <v>31</v>
      </c>
      <c r="AD22" s="33">
        <v>0</v>
      </c>
      <c r="AE22" s="33">
        <f t="shared" si="11"/>
        <v>0</v>
      </c>
    </row>
    <row r="23" spans="1:31" s="5" customFormat="1" ht="25.5" x14ac:dyDescent="0.2">
      <c r="A23" s="7" t="s">
        <v>46</v>
      </c>
      <c r="B23" s="7" t="s">
        <v>47</v>
      </c>
      <c r="C23" s="7"/>
      <c r="D23" s="7"/>
      <c r="E23" s="16"/>
      <c r="F23" s="16"/>
      <c r="G23" s="16">
        <v>0</v>
      </c>
      <c r="H23" s="16">
        <v>0</v>
      </c>
      <c r="I23" s="65"/>
      <c r="J23" s="61">
        <f t="shared" si="0"/>
        <v>0</v>
      </c>
      <c r="K23" s="6">
        <f t="shared" si="1"/>
        <v>0</v>
      </c>
      <c r="L23" s="6">
        <f t="shared" si="1"/>
        <v>0</v>
      </c>
      <c r="M23" s="6"/>
      <c r="N23" s="6">
        <f t="shared" si="8"/>
        <v>0</v>
      </c>
      <c r="O23" s="6"/>
      <c r="P23" s="6">
        <f t="shared" si="9"/>
        <v>0</v>
      </c>
      <c r="Q23" s="6"/>
      <c r="R23" s="66">
        <f t="shared" si="7"/>
        <v>0</v>
      </c>
      <c r="S23" s="16">
        <f t="shared" si="2"/>
        <v>0</v>
      </c>
      <c r="T23" s="16">
        <f t="shared" si="3"/>
        <v>0</v>
      </c>
      <c r="U23" s="6"/>
      <c r="V23" s="6">
        <f t="shared" si="10"/>
        <v>0</v>
      </c>
      <c r="W23" s="6">
        <f t="shared" si="5"/>
        <v>0</v>
      </c>
      <c r="X23" s="6">
        <f t="shared" si="5"/>
        <v>0</v>
      </c>
      <c r="Y23" s="60"/>
      <c r="Z23" s="60"/>
      <c r="AA23" s="30" t="s">
        <v>33</v>
      </c>
      <c r="AB23" s="33"/>
      <c r="AC23" s="30" t="s">
        <v>33</v>
      </c>
      <c r="AD23" s="33">
        <v>0</v>
      </c>
      <c r="AE23" s="33">
        <f t="shared" si="11"/>
        <v>0</v>
      </c>
    </row>
    <row r="24" spans="1:31" s="5" customFormat="1" ht="25.5" x14ac:dyDescent="0.2">
      <c r="A24" s="7" t="s">
        <v>48</v>
      </c>
      <c r="B24" s="7" t="s">
        <v>49</v>
      </c>
      <c r="C24" s="7"/>
      <c r="D24" s="7"/>
      <c r="E24" s="16"/>
      <c r="F24" s="16"/>
      <c r="G24" s="16">
        <v>0</v>
      </c>
      <c r="H24" s="16">
        <v>0</v>
      </c>
      <c r="I24" s="65"/>
      <c r="J24" s="61">
        <f t="shared" si="0"/>
        <v>0</v>
      </c>
      <c r="K24" s="6">
        <f t="shared" si="1"/>
        <v>0</v>
      </c>
      <c r="L24" s="6">
        <f t="shared" si="1"/>
        <v>0</v>
      </c>
      <c r="M24" s="6"/>
      <c r="N24" s="6">
        <f t="shared" si="8"/>
        <v>0</v>
      </c>
      <c r="O24" s="6"/>
      <c r="P24" s="6">
        <f t="shared" si="9"/>
        <v>0</v>
      </c>
      <c r="Q24" s="6"/>
      <c r="R24" s="66">
        <f t="shared" si="7"/>
        <v>0</v>
      </c>
      <c r="S24" s="16">
        <f t="shared" si="2"/>
        <v>0</v>
      </c>
      <c r="T24" s="16">
        <f t="shared" si="3"/>
        <v>0</v>
      </c>
      <c r="U24" s="6"/>
      <c r="V24" s="6">
        <f t="shared" si="10"/>
        <v>0</v>
      </c>
      <c r="W24" s="6">
        <f t="shared" si="5"/>
        <v>0</v>
      </c>
      <c r="X24" s="6">
        <f t="shared" si="5"/>
        <v>0</v>
      </c>
      <c r="Y24" s="60"/>
      <c r="Z24" s="60"/>
      <c r="AA24" s="30" t="s">
        <v>35</v>
      </c>
      <c r="AB24" s="33"/>
      <c r="AC24" s="30" t="s">
        <v>35</v>
      </c>
      <c r="AD24" s="33">
        <v>2</v>
      </c>
      <c r="AE24" s="33">
        <f t="shared" si="11"/>
        <v>2</v>
      </c>
    </row>
    <row r="25" spans="1:31" s="5" customFormat="1" ht="25.5" x14ac:dyDescent="0.2">
      <c r="A25" s="7" t="s">
        <v>50</v>
      </c>
      <c r="B25" s="7" t="s">
        <v>51</v>
      </c>
      <c r="C25" s="7"/>
      <c r="D25" s="7"/>
      <c r="E25" s="16"/>
      <c r="F25" s="16"/>
      <c r="G25" s="16">
        <v>0</v>
      </c>
      <c r="H25" s="16">
        <v>0</v>
      </c>
      <c r="I25" s="65"/>
      <c r="J25" s="61">
        <f t="shared" si="0"/>
        <v>0</v>
      </c>
      <c r="K25" s="6">
        <f t="shared" si="1"/>
        <v>0</v>
      </c>
      <c r="L25" s="6">
        <f t="shared" si="1"/>
        <v>0</v>
      </c>
      <c r="M25" s="6"/>
      <c r="N25" s="6">
        <f t="shared" si="8"/>
        <v>0</v>
      </c>
      <c r="O25" s="6"/>
      <c r="P25" s="6">
        <f t="shared" si="9"/>
        <v>0</v>
      </c>
      <c r="Q25" s="6"/>
      <c r="R25" s="66">
        <f t="shared" si="7"/>
        <v>0</v>
      </c>
      <c r="S25" s="16">
        <f t="shared" si="2"/>
        <v>0</v>
      </c>
      <c r="T25" s="16">
        <f t="shared" si="3"/>
        <v>0</v>
      </c>
      <c r="U25" s="6"/>
      <c r="V25" s="6">
        <f t="shared" si="10"/>
        <v>0</v>
      </c>
      <c r="W25" s="6">
        <f t="shared" si="5"/>
        <v>0</v>
      </c>
      <c r="X25" s="6">
        <f t="shared" si="5"/>
        <v>0</v>
      </c>
      <c r="Y25" s="60"/>
      <c r="Z25" s="60"/>
      <c r="AA25" s="30" t="s">
        <v>37</v>
      </c>
      <c r="AB25" s="33"/>
      <c r="AC25" s="30" t="s">
        <v>37</v>
      </c>
      <c r="AD25" s="33">
        <v>4</v>
      </c>
      <c r="AE25" s="33">
        <f t="shared" si="11"/>
        <v>4</v>
      </c>
    </row>
    <row r="26" spans="1:31" s="5" customFormat="1" ht="25.5" x14ac:dyDescent="0.2">
      <c r="A26" s="7" t="s">
        <v>52</v>
      </c>
      <c r="B26" s="7" t="s">
        <v>53</v>
      </c>
      <c r="C26" s="7"/>
      <c r="D26" s="7"/>
      <c r="E26" s="16"/>
      <c r="F26" s="16"/>
      <c r="G26" s="16">
        <v>0</v>
      </c>
      <c r="H26" s="16">
        <v>0</v>
      </c>
      <c r="I26" s="65"/>
      <c r="J26" s="61">
        <f t="shared" si="0"/>
        <v>0</v>
      </c>
      <c r="K26" s="6">
        <f t="shared" si="1"/>
        <v>0</v>
      </c>
      <c r="L26" s="6">
        <f t="shared" si="1"/>
        <v>0</v>
      </c>
      <c r="M26" s="6"/>
      <c r="N26" s="6">
        <f t="shared" si="8"/>
        <v>0</v>
      </c>
      <c r="O26" s="6"/>
      <c r="P26" s="6">
        <f t="shared" si="9"/>
        <v>0</v>
      </c>
      <c r="Q26" s="6"/>
      <c r="R26" s="66">
        <f t="shared" si="7"/>
        <v>0</v>
      </c>
      <c r="S26" s="16">
        <f t="shared" si="2"/>
        <v>0</v>
      </c>
      <c r="T26" s="16">
        <f t="shared" si="3"/>
        <v>0</v>
      </c>
      <c r="U26" s="6"/>
      <c r="V26" s="6">
        <f t="shared" si="10"/>
        <v>0</v>
      </c>
      <c r="W26" s="6">
        <f t="shared" si="5"/>
        <v>0</v>
      </c>
      <c r="X26" s="6">
        <f t="shared" si="5"/>
        <v>0</v>
      </c>
      <c r="Y26" s="60"/>
      <c r="Z26" s="60"/>
      <c r="AA26" s="30" t="s">
        <v>39</v>
      </c>
      <c r="AB26" s="33">
        <v>1</v>
      </c>
      <c r="AC26" s="30" t="s">
        <v>39</v>
      </c>
      <c r="AD26" s="33">
        <v>1</v>
      </c>
      <c r="AE26" s="33">
        <f t="shared" si="11"/>
        <v>2</v>
      </c>
    </row>
    <row r="27" spans="1:31" s="5" customFormat="1" ht="38.25" hidden="1" customHeight="1" x14ac:dyDescent="0.2">
      <c r="A27" s="12" t="s">
        <v>54</v>
      </c>
      <c r="B27" s="7" t="s">
        <v>55</v>
      </c>
      <c r="C27" s="7"/>
      <c r="D27" s="7"/>
      <c r="E27" s="16"/>
      <c r="F27" s="16"/>
      <c r="G27" s="16">
        <v>0</v>
      </c>
      <c r="H27" s="16">
        <v>0</v>
      </c>
      <c r="I27" s="65"/>
      <c r="J27" s="61">
        <f t="shared" si="0"/>
        <v>0</v>
      </c>
      <c r="K27" s="6">
        <f t="shared" si="1"/>
        <v>0</v>
      </c>
      <c r="L27" s="6">
        <f t="shared" si="1"/>
        <v>0</v>
      </c>
      <c r="M27" s="6"/>
      <c r="N27" s="6">
        <f t="shared" si="8"/>
        <v>0</v>
      </c>
      <c r="O27" s="6"/>
      <c r="P27" s="6">
        <f t="shared" ref="P27" si="12">O27*E27</f>
        <v>0</v>
      </c>
      <c r="Q27" s="6"/>
      <c r="R27" s="66">
        <f t="shared" si="7"/>
        <v>0</v>
      </c>
      <c r="S27" s="16">
        <f t="shared" si="2"/>
        <v>0</v>
      </c>
      <c r="T27" s="16">
        <f t="shared" si="3"/>
        <v>0</v>
      </c>
      <c r="U27" s="6"/>
      <c r="V27" s="6"/>
      <c r="W27" s="6">
        <f t="shared" si="5"/>
        <v>0</v>
      </c>
      <c r="X27" s="6">
        <f t="shared" si="5"/>
        <v>0</v>
      </c>
      <c r="Y27" s="60"/>
      <c r="Z27" s="60"/>
      <c r="AA27" s="3"/>
      <c r="AB27" s="3"/>
      <c r="AC27" s="30" t="s">
        <v>41</v>
      </c>
      <c r="AD27" s="33">
        <v>4</v>
      </c>
      <c r="AE27" s="33">
        <f t="shared" si="11"/>
        <v>4</v>
      </c>
    </row>
    <row r="28" spans="1:31" s="25" customFormat="1" ht="33" customHeight="1" x14ac:dyDescent="0.2">
      <c r="A28" s="22" t="s">
        <v>56</v>
      </c>
      <c r="B28" s="22"/>
      <c r="C28" s="22"/>
      <c r="D28" s="23">
        <f t="shared" ref="D28:X28" si="13">SUM(D6:D27)</f>
        <v>180</v>
      </c>
      <c r="E28" s="23">
        <f t="shared" si="13"/>
        <v>306</v>
      </c>
      <c r="F28" s="23">
        <f t="shared" si="13"/>
        <v>486</v>
      </c>
      <c r="G28" s="23">
        <f t="shared" si="13"/>
        <v>486</v>
      </c>
      <c r="H28" s="23">
        <f t="shared" si="13"/>
        <v>228</v>
      </c>
      <c r="I28" s="67">
        <f t="shared" ref="I28:J28" si="14">SUM(I6:I27)</f>
        <v>9933677.2800000012</v>
      </c>
      <c r="J28" s="67">
        <f t="shared" si="14"/>
        <v>9933677.2800000012</v>
      </c>
      <c r="K28" s="23">
        <f t="shared" si="13"/>
        <v>0</v>
      </c>
      <c r="L28" s="23">
        <f t="shared" si="13"/>
        <v>-258</v>
      </c>
      <c r="M28" s="23">
        <f t="shared" si="13"/>
        <v>486</v>
      </c>
      <c r="N28" s="24">
        <f t="shared" si="13"/>
        <v>29206367.719999999</v>
      </c>
      <c r="O28" s="23">
        <f t="shared" ref="O28:P28" si="15">SUM(O6:O27)</f>
        <v>54</v>
      </c>
      <c r="P28" s="24">
        <f t="shared" si="15"/>
        <v>2535828.6</v>
      </c>
      <c r="Q28" s="23">
        <f t="shared" si="13"/>
        <v>0</v>
      </c>
      <c r="R28" s="24">
        <f t="shared" si="13"/>
        <v>78490.48000000004</v>
      </c>
      <c r="S28" s="23">
        <f t="shared" si="13"/>
        <v>57</v>
      </c>
      <c r="T28" s="24">
        <f t="shared" si="13"/>
        <v>2483419.3200000003</v>
      </c>
      <c r="U28" s="23">
        <f t="shared" si="13"/>
        <v>30</v>
      </c>
      <c r="V28" s="24">
        <f t="shared" si="13"/>
        <v>1637487.0599999998</v>
      </c>
      <c r="W28" s="23">
        <f t="shared" si="13"/>
        <v>27</v>
      </c>
      <c r="X28" s="24">
        <f t="shared" si="13"/>
        <v>845932.26</v>
      </c>
      <c r="Y28" s="68"/>
      <c r="Z28" s="68"/>
      <c r="AA28" s="30" t="s">
        <v>41</v>
      </c>
      <c r="AB28" s="34"/>
      <c r="AC28" s="30" t="s">
        <v>41</v>
      </c>
      <c r="AD28" s="34">
        <v>4</v>
      </c>
      <c r="AE28" s="33">
        <f t="shared" si="11"/>
        <v>4</v>
      </c>
    </row>
    <row r="29" spans="1:31" s="5" customFormat="1" ht="21" customHeight="1" x14ac:dyDescent="0.2">
      <c r="A29" s="17" t="s">
        <v>65</v>
      </c>
      <c r="B29" s="7" t="s">
        <v>73</v>
      </c>
      <c r="C29" s="8">
        <v>33295.49</v>
      </c>
      <c r="D29" s="8"/>
      <c r="E29" s="16">
        <v>38</v>
      </c>
      <c r="F29" s="16">
        <v>38</v>
      </c>
      <c r="G29" s="16">
        <v>25</v>
      </c>
      <c r="H29" s="16">
        <v>25</v>
      </c>
      <c r="I29" s="65">
        <v>832387.25</v>
      </c>
      <c r="J29" s="61">
        <f t="shared" ref="J29:J38" si="16">ROUND(C29*H29,2)</f>
        <v>832387.25</v>
      </c>
      <c r="K29" s="6">
        <f t="shared" ref="K29:L38" si="17">G29-F29</f>
        <v>-13</v>
      </c>
      <c r="L29" s="6">
        <f t="shared" si="17"/>
        <v>0</v>
      </c>
      <c r="M29" s="6"/>
      <c r="N29" s="6">
        <f t="shared" ref="N29:N38" si="18">M29*C29</f>
        <v>0</v>
      </c>
      <c r="O29" s="6"/>
      <c r="P29" s="6">
        <f t="shared" ref="P29:P37" si="19">O29*C29</f>
        <v>0</v>
      </c>
      <c r="Q29" s="6"/>
      <c r="R29" s="66">
        <f t="shared" ref="R29:R38" si="20">C29*Q29</f>
        <v>0</v>
      </c>
      <c r="S29" s="16">
        <f t="shared" ref="S29:S38" si="21">ROUND(H29/12*3,0)</f>
        <v>6</v>
      </c>
      <c r="T29" s="16">
        <f t="shared" ref="T29:T38" si="22">ROUND(S29*C29,2)</f>
        <v>199772.94</v>
      </c>
      <c r="U29" s="6">
        <v>14</v>
      </c>
      <c r="V29" s="6">
        <f t="shared" ref="V29:V38" si="23">U29*C29</f>
        <v>466136.86</v>
      </c>
      <c r="W29" s="6">
        <f t="shared" si="5"/>
        <v>-8</v>
      </c>
      <c r="X29" s="6">
        <f t="shared" si="5"/>
        <v>-266363.92</v>
      </c>
      <c r="Y29" s="60"/>
      <c r="Z29" s="60"/>
      <c r="AA29" s="3"/>
      <c r="AB29" s="34">
        <f>SUM(AB6:AB28)</f>
        <v>143</v>
      </c>
      <c r="AC29" s="3"/>
      <c r="AD29" s="34">
        <f>SUM(AD6:AD28)</f>
        <v>229</v>
      </c>
      <c r="AE29" s="34">
        <f>SUM(AE6:AE28)</f>
        <v>372</v>
      </c>
    </row>
    <row r="30" spans="1:31" s="5" customFormat="1" ht="21" customHeight="1" x14ac:dyDescent="0.2">
      <c r="A30" s="17" t="s">
        <v>61</v>
      </c>
      <c r="B30" s="7" t="s">
        <v>62</v>
      </c>
      <c r="C30" s="8">
        <v>11744.23</v>
      </c>
      <c r="D30" s="7"/>
      <c r="E30" s="16">
        <v>288</v>
      </c>
      <c r="F30" s="16">
        <v>288</v>
      </c>
      <c r="G30" s="16">
        <v>193</v>
      </c>
      <c r="H30" s="16">
        <v>571</v>
      </c>
      <c r="I30" s="69">
        <v>6635542.7999999998</v>
      </c>
      <c r="J30" s="70">
        <f t="shared" si="16"/>
        <v>6705955.3300000001</v>
      </c>
      <c r="K30" s="6">
        <f t="shared" si="17"/>
        <v>-95</v>
      </c>
      <c r="L30" s="6">
        <f t="shared" si="17"/>
        <v>378</v>
      </c>
      <c r="M30" s="6"/>
      <c r="N30" s="6">
        <f t="shared" si="18"/>
        <v>0</v>
      </c>
      <c r="O30" s="6"/>
      <c r="P30" s="6">
        <f t="shared" si="19"/>
        <v>0</v>
      </c>
      <c r="Q30" s="6"/>
      <c r="R30" s="66">
        <f t="shared" si="20"/>
        <v>0</v>
      </c>
      <c r="S30" s="16">
        <f t="shared" si="21"/>
        <v>143</v>
      </c>
      <c r="T30" s="16">
        <f t="shared" si="22"/>
        <v>1679424.89</v>
      </c>
      <c r="U30" s="6">
        <v>181</v>
      </c>
      <c r="V30" s="6">
        <f t="shared" si="23"/>
        <v>2125705.63</v>
      </c>
      <c r="W30" s="6">
        <f t="shared" si="5"/>
        <v>-38</v>
      </c>
      <c r="X30" s="6">
        <f t="shared" si="5"/>
        <v>-446280.74</v>
      </c>
      <c r="Y30" s="60"/>
      <c r="Z30" s="60"/>
      <c r="AA30" s="32"/>
      <c r="AB30" s="32"/>
      <c r="AC30" s="32"/>
      <c r="AD30" s="32"/>
      <c r="AE30" s="32"/>
    </row>
    <row r="31" spans="1:31" s="5" customFormat="1" ht="21" customHeight="1" x14ac:dyDescent="0.2">
      <c r="A31" s="17" t="s">
        <v>66</v>
      </c>
      <c r="B31" s="7" t="s">
        <v>74</v>
      </c>
      <c r="C31" s="8">
        <v>14044.64</v>
      </c>
      <c r="D31" s="7"/>
      <c r="E31" s="16">
        <v>87</v>
      </c>
      <c r="F31" s="16">
        <v>87</v>
      </c>
      <c r="G31" s="16">
        <v>58</v>
      </c>
      <c r="H31" s="16">
        <v>58</v>
      </c>
      <c r="I31" s="65">
        <v>814589.12</v>
      </c>
      <c r="J31" s="61">
        <f t="shared" si="16"/>
        <v>814589.12</v>
      </c>
      <c r="K31" s="6">
        <f t="shared" si="17"/>
        <v>-29</v>
      </c>
      <c r="L31" s="6">
        <f t="shared" si="17"/>
        <v>0</v>
      </c>
      <c r="M31" s="6"/>
      <c r="N31" s="6">
        <f t="shared" si="18"/>
        <v>0</v>
      </c>
      <c r="O31" s="6"/>
      <c r="P31" s="6">
        <f t="shared" si="19"/>
        <v>0</v>
      </c>
      <c r="Q31" s="6"/>
      <c r="R31" s="66">
        <f t="shared" si="20"/>
        <v>0</v>
      </c>
      <c r="S31" s="16">
        <f t="shared" si="21"/>
        <v>15</v>
      </c>
      <c r="T31" s="16">
        <f t="shared" si="22"/>
        <v>210669.6</v>
      </c>
      <c r="U31" s="6">
        <v>57</v>
      </c>
      <c r="V31" s="6">
        <f t="shared" si="23"/>
        <v>800544.48</v>
      </c>
      <c r="W31" s="6">
        <f t="shared" si="5"/>
        <v>-42</v>
      </c>
      <c r="X31" s="6">
        <f t="shared" si="5"/>
        <v>-589874.88</v>
      </c>
      <c r="Y31" s="60"/>
      <c r="Z31" s="60"/>
      <c r="AA31" s="32"/>
      <c r="AB31" s="32"/>
      <c r="AC31" s="32"/>
      <c r="AD31" s="32"/>
      <c r="AE31" s="32"/>
    </row>
    <row r="32" spans="1:31" s="5" customFormat="1" ht="21" customHeight="1" x14ac:dyDescent="0.2">
      <c r="A32" s="17" t="s">
        <v>67</v>
      </c>
      <c r="B32" s="7" t="s">
        <v>75</v>
      </c>
      <c r="C32" s="8">
        <v>11744.23</v>
      </c>
      <c r="D32" s="7"/>
      <c r="E32" s="16">
        <v>64</v>
      </c>
      <c r="F32" s="16">
        <v>64</v>
      </c>
      <c r="G32" s="16">
        <v>43</v>
      </c>
      <c r="H32" s="16">
        <v>43</v>
      </c>
      <c r="I32" s="65">
        <v>505001.89</v>
      </c>
      <c r="J32" s="61">
        <f t="shared" si="16"/>
        <v>505001.89</v>
      </c>
      <c r="K32" s="6">
        <f t="shared" si="17"/>
        <v>-21</v>
      </c>
      <c r="L32" s="6">
        <f t="shared" si="17"/>
        <v>0</v>
      </c>
      <c r="M32" s="6"/>
      <c r="N32" s="6">
        <f t="shared" si="18"/>
        <v>0</v>
      </c>
      <c r="O32" s="6"/>
      <c r="P32" s="6">
        <f t="shared" si="19"/>
        <v>0</v>
      </c>
      <c r="Q32" s="6"/>
      <c r="R32" s="66">
        <f t="shared" si="20"/>
        <v>0</v>
      </c>
      <c r="S32" s="16">
        <f t="shared" si="21"/>
        <v>11</v>
      </c>
      <c r="T32" s="16">
        <f t="shared" si="22"/>
        <v>129186.53</v>
      </c>
      <c r="U32" s="6">
        <v>37</v>
      </c>
      <c r="V32" s="6">
        <f t="shared" si="23"/>
        <v>434536.51</v>
      </c>
      <c r="W32" s="6">
        <f t="shared" si="5"/>
        <v>-26</v>
      </c>
      <c r="X32" s="6">
        <f t="shared" si="5"/>
        <v>-305349.98</v>
      </c>
      <c r="Y32" s="60"/>
      <c r="Z32" s="60"/>
      <c r="AA32" s="32"/>
      <c r="AB32" s="32"/>
      <c r="AC32" s="32"/>
      <c r="AD32" s="32"/>
      <c r="AE32" s="32"/>
    </row>
    <row r="33" spans="1:33" s="5" customFormat="1" ht="21" customHeight="1" x14ac:dyDescent="0.2">
      <c r="A33" s="17" t="s">
        <v>68</v>
      </c>
      <c r="B33" s="7" t="s">
        <v>76</v>
      </c>
      <c r="C33" s="8">
        <v>6295.87</v>
      </c>
      <c r="D33" s="7"/>
      <c r="E33" s="16">
        <v>49</v>
      </c>
      <c r="F33" s="16">
        <v>49</v>
      </c>
      <c r="G33" s="16">
        <v>33</v>
      </c>
      <c r="H33" s="16">
        <v>33</v>
      </c>
      <c r="I33" s="65">
        <v>207763.71</v>
      </c>
      <c r="J33" s="61">
        <f t="shared" si="16"/>
        <v>207763.71</v>
      </c>
      <c r="K33" s="6">
        <f t="shared" si="17"/>
        <v>-16</v>
      </c>
      <c r="L33" s="6">
        <f t="shared" si="17"/>
        <v>0</v>
      </c>
      <c r="M33" s="6"/>
      <c r="N33" s="6">
        <f t="shared" si="18"/>
        <v>0</v>
      </c>
      <c r="O33" s="6"/>
      <c r="P33" s="6">
        <f t="shared" si="19"/>
        <v>0</v>
      </c>
      <c r="Q33" s="6"/>
      <c r="R33" s="66">
        <f t="shared" si="20"/>
        <v>0</v>
      </c>
      <c r="S33" s="16">
        <f t="shared" si="21"/>
        <v>8</v>
      </c>
      <c r="T33" s="16">
        <f t="shared" si="22"/>
        <v>50366.96</v>
      </c>
      <c r="U33" s="6">
        <v>24</v>
      </c>
      <c r="V33" s="6">
        <f t="shared" si="23"/>
        <v>151100.88</v>
      </c>
      <c r="W33" s="6">
        <f t="shared" si="5"/>
        <v>-16</v>
      </c>
      <c r="X33" s="6">
        <f t="shared" si="5"/>
        <v>-100733.92000000001</v>
      </c>
      <c r="Y33" s="60"/>
      <c r="Z33" s="60"/>
      <c r="AA33" s="32"/>
      <c r="AB33" s="32"/>
      <c r="AC33" s="32"/>
      <c r="AD33" s="32"/>
      <c r="AE33" s="32"/>
    </row>
    <row r="34" spans="1:33" s="5" customFormat="1" ht="21" customHeight="1" x14ac:dyDescent="0.2">
      <c r="A34" s="17" t="s">
        <v>69</v>
      </c>
      <c r="B34" s="7" t="s">
        <v>77</v>
      </c>
      <c r="C34" s="8">
        <v>7869.84</v>
      </c>
      <c r="D34" s="8"/>
      <c r="E34" s="16">
        <v>18</v>
      </c>
      <c r="F34" s="16">
        <v>18</v>
      </c>
      <c r="G34" s="16">
        <v>12</v>
      </c>
      <c r="H34" s="16">
        <v>12</v>
      </c>
      <c r="I34" s="65">
        <v>94438.080000000002</v>
      </c>
      <c r="J34" s="61">
        <f t="shared" si="16"/>
        <v>94438.080000000002</v>
      </c>
      <c r="K34" s="6">
        <f t="shared" si="17"/>
        <v>-6</v>
      </c>
      <c r="L34" s="6">
        <f t="shared" si="17"/>
        <v>0</v>
      </c>
      <c r="M34" s="6"/>
      <c r="N34" s="6">
        <f t="shared" si="18"/>
        <v>0</v>
      </c>
      <c r="O34" s="6"/>
      <c r="P34" s="6">
        <f t="shared" si="19"/>
        <v>0</v>
      </c>
      <c r="Q34" s="6"/>
      <c r="R34" s="66">
        <f t="shared" si="20"/>
        <v>0</v>
      </c>
      <c r="S34" s="16">
        <f t="shared" si="21"/>
        <v>3</v>
      </c>
      <c r="T34" s="16">
        <f t="shared" si="22"/>
        <v>23609.52</v>
      </c>
      <c r="U34" s="6">
        <v>10</v>
      </c>
      <c r="V34" s="6">
        <f t="shared" si="23"/>
        <v>78698.399999999994</v>
      </c>
      <c r="W34" s="6">
        <f t="shared" si="5"/>
        <v>-7</v>
      </c>
      <c r="X34" s="6">
        <f t="shared" si="5"/>
        <v>-55088.87999999999</v>
      </c>
      <c r="Y34" s="60"/>
      <c r="Z34" s="60"/>
      <c r="AA34" s="32"/>
      <c r="AB34" s="32"/>
      <c r="AC34" s="32"/>
      <c r="AD34" s="32"/>
      <c r="AE34" s="32"/>
    </row>
    <row r="35" spans="1:33" s="5" customFormat="1" ht="21" customHeight="1" x14ac:dyDescent="0.2">
      <c r="A35" s="17" t="s">
        <v>70</v>
      </c>
      <c r="B35" s="7" t="s">
        <v>78</v>
      </c>
      <c r="C35" s="8">
        <v>88267.4</v>
      </c>
      <c r="D35" s="7"/>
      <c r="E35" s="16">
        <v>90</v>
      </c>
      <c r="F35" s="16">
        <v>90</v>
      </c>
      <c r="G35" s="16">
        <v>90</v>
      </c>
      <c r="H35" s="16">
        <v>90</v>
      </c>
      <c r="I35" s="65">
        <v>7944066</v>
      </c>
      <c r="J35" s="61">
        <f t="shared" si="16"/>
        <v>7944066</v>
      </c>
      <c r="K35" s="6">
        <f t="shared" si="17"/>
        <v>0</v>
      </c>
      <c r="L35" s="6">
        <f t="shared" si="17"/>
        <v>0</v>
      </c>
      <c r="M35" s="6"/>
      <c r="N35" s="6">
        <f t="shared" si="18"/>
        <v>0</v>
      </c>
      <c r="O35" s="6"/>
      <c r="P35" s="6">
        <f t="shared" si="19"/>
        <v>0</v>
      </c>
      <c r="Q35" s="6"/>
      <c r="R35" s="66">
        <f t="shared" si="20"/>
        <v>0</v>
      </c>
      <c r="S35" s="16">
        <f t="shared" si="21"/>
        <v>23</v>
      </c>
      <c r="T35" s="16">
        <f t="shared" si="22"/>
        <v>2030150.2</v>
      </c>
      <c r="U35" s="6">
        <v>2</v>
      </c>
      <c r="V35" s="6">
        <f t="shared" si="23"/>
        <v>176534.8</v>
      </c>
      <c r="W35" s="6">
        <f t="shared" si="5"/>
        <v>21</v>
      </c>
      <c r="X35" s="6">
        <f t="shared" si="5"/>
        <v>1853615.4</v>
      </c>
      <c r="Y35" s="60"/>
      <c r="Z35" s="60"/>
      <c r="AA35" s="32"/>
      <c r="AB35" s="32"/>
      <c r="AC35" s="32"/>
      <c r="AD35" s="32"/>
      <c r="AE35" s="32"/>
    </row>
    <row r="36" spans="1:33" s="5" customFormat="1" ht="21" customHeight="1" x14ac:dyDescent="0.2">
      <c r="A36" s="17" t="s">
        <v>71</v>
      </c>
      <c r="B36" s="7" t="s">
        <v>79</v>
      </c>
      <c r="C36" s="8">
        <v>134363.67000000001</v>
      </c>
      <c r="D36" s="7"/>
      <c r="E36" s="16">
        <v>75</v>
      </c>
      <c r="F36" s="16">
        <v>75</v>
      </c>
      <c r="G36" s="16">
        <v>75</v>
      </c>
      <c r="H36" s="16">
        <v>75</v>
      </c>
      <c r="I36" s="65">
        <v>10077275.25</v>
      </c>
      <c r="J36" s="61">
        <f t="shared" si="16"/>
        <v>10077275.25</v>
      </c>
      <c r="K36" s="6">
        <f t="shared" si="17"/>
        <v>0</v>
      </c>
      <c r="L36" s="6">
        <f t="shared" si="17"/>
        <v>0</v>
      </c>
      <c r="M36" s="6"/>
      <c r="N36" s="6">
        <f t="shared" si="18"/>
        <v>0</v>
      </c>
      <c r="O36" s="6"/>
      <c r="P36" s="6">
        <f t="shared" si="19"/>
        <v>0</v>
      </c>
      <c r="Q36" s="6"/>
      <c r="R36" s="66">
        <f t="shared" si="20"/>
        <v>0</v>
      </c>
      <c r="S36" s="16">
        <f t="shared" si="21"/>
        <v>19</v>
      </c>
      <c r="T36" s="16">
        <f t="shared" si="22"/>
        <v>2552909.73</v>
      </c>
      <c r="U36" s="6">
        <v>1</v>
      </c>
      <c r="V36" s="6">
        <f t="shared" si="23"/>
        <v>134363.67000000001</v>
      </c>
      <c r="W36" s="6">
        <f t="shared" si="5"/>
        <v>18</v>
      </c>
      <c r="X36" s="6">
        <f t="shared" si="5"/>
        <v>2418546.06</v>
      </c>
      <c r="Y36" s="60"/>
      <c r="Z36" s="60"/>
      <c r="AA36" s="32"/>
      <c r="AB36" s="32"/>
      <c r="AC36" s="32"/>
      <c r="AD36" s="32"/>
      <c r="AE36" s="32"/>
    </row>
    <row r="37" spans="1:33" s="5" customFormat="1" ht="21" customHeight="1" x14ac:dyDescent="0.2">
      <c r="A37" s="17" t="s">
        <v>63</v>
      </c>
      <c r="B37" s="7" t="s">
        <v>64</v>
      </c>
      <c r="C37" s="8">
        <v>192075.76</v>
      </c>
      <c r="D37" s="7"/>
      <c r="E37" s="16">
        <v>120</v>
      </c>
      <c r="F37" s="16">
        <v>120</v>
      </c>
      <c r="G37" s="16">
        <v>120</v>
      </c>
      <c r="H37" s="16">
        <v>0</v>
      </c>
      <c r="I37" s="65">
        <v>0</v>
      </c>
      <c r="J37" s="61">
        <f t="shared" si="16"/>
        <v>0</v>
      </c>
      <c r="K37" s="6">
        <f t="shared" si="17"/>
        <v>0</v>
      </c>
      <c r="L37" s="6">
        <f t="shared" si="17"/>
        <v>-120</v>
      </c>
      <c r="M37" s="6"/>
      <c r="N37" s="6">
        <f t="shared" si="18"/>
        <v>0</v>
      </c>
      <c r="O37" s="6"/>
      <c r="P37" s="6">
        <f t="shared" si="19"/>
        <v>0</v>
      </c>
      <c r="Q37" s="6"/>
      <c r="R37" s="66">
        <f t="shared" si="20"/>
        <v>0</v>
      </c>
      <c r="S37" s="16">
        <f t="shared" si="21"/>
        <v>0</v>
      </c>
      <c r="T37" s="16">
        <f t="shared" si="22"/>
        <v>0</v>
      </c>
      <c r="U37" s="6"/>
      <c r="V37" s="6">
        <f t="shared" si="23"/>
        <v>0</v>
      </c>
      <c r="W37" s="6">
        <f t="shared" si="5"/>
        <v>0</v>
      </c>
      <c r="X37" s="6">
        <f t="shared" si="5"/>
        <v>0</v>
      </c>
      <c r="Y37" s="60"/>
      <c r="Z37" s="60"/>
      <c r="AA37" s="32"/>
      <c r="AB37" s="32"/>
      <c r="AC37" s="32"/>
      <c r="AD37" s="32"/>
      <c r="AE37" s="32"/>
    </row>
    <row r="38" spans="1:33" s="5" customFormat="1" ht="21" customHeight="1" x14ac:dyDescent="0.2">
      <c r="A38" s="17" t="s">
        <v>72</v>
      </c>
      <c r="B38" s="7" t="s">
        <v>80</v>
      </c>
      <c r="C38" s="41">
        <v>280138.62</v>
      </c>
      <c r="D38" s="7"/>
      <c r="E38" s="16">
        <v>15</v>
      </c>
      <c r="F38" s="16">
        <v>15</v>
      </c>
      <c r="G38" s="16">
        <v>15</v>
      </c>
      <c r="H38" s="16">
        <v>15</v>
      </c>
      <c r="I38" s="65">
        <v>4202079.3</v>
      </c>
      <c r="J38" s="61">
        <f t="shared" si="16"/>
        <v>4202079.3</v>
      </c>
      <c r="K38" s="6">
        <f t="shared" si="17"/>
        <v>0</v>
      </c>
      <c r="L38" s="6">
        <f t="shared" si="17"/>
        <v>0</v>
      </c>
      <c r="M38" s="6"/>
      <c r="N38" s="6">
        <f t="shared" si="18"/>
        <v>0</v>
      </c>
      <c r="O38" s="6"/>
      <c r="P38" s="6">
        <f>O38*C38</f>
        <v>0</v>
      </c>
      <c r="Q38" s="6"/>
      <c r="R38" s="66">
        <f t="shared" si="20"/>
        <v>0</v>
      </c>
      <c r="S38" s="16">
        <f t="shared" si="21"/>
        <v>4</v>
      </c>
      <c r="T38" s="16">
        <f t="shared" si="22"/>
        <v>1120554.48</v>
      </c>
      <c r="U38" s="6"/>
      <c r="V38" s="6">
        <f t="shared" si="23"/>
        <v>0</v>
      </c>
      <c r="W38" s="6">
        <f t="shared" si="5"/>
        <v>4</v>
      </c>
      <c r="X38" s="6">
        <f t="shared" si="5"/>
        <v>1120554.48</v>
      </c>
      <c r="Y38" s="60"/>
      <c r="Z38" s="60"/>
      <c r="AA38" s="32"/>
      <c r="AB38" s="32"/>
      <c r="AC38" s="32"/>
      <c r="AD38" s="32"/>
      <c r="AE38" s="32"/>
    </row>
    <row r="39" spans="1:33" s="25" customFormat="1" ht="33.75" customHeight="1" x14ac:dyDescent="0.2">
      <c r="A39" s="22" t="s">
        <v>60</v>
      </c>
      <c r="B39" s="22"/>
      <c r="C39" s="22"/>
      <c r="D39" s="22"/>
      <c r="E39" s="23">
        <f>SUM(E29:E38)</f>
        <v>844</v>
      </c>
      <c r="F39" s="23">
        <f>SUM(F29:F38)</f>
        <v>844</v>
      </c>
      <c r="G39" s="23">
        <f>SUM(G29:G38)</f>
        <v>664</v>
      </c>
      <c r="H39" s="23">
        <f>SUM(H29:H38)</f>
        <v>922</v>
      </c>
      <c r="I39" s="67">
        <f t="shared" ref="I39:M39" si="24">SUM(I29:I38)</f>
        <v>31313143.400000002</v>
      </c>
      <c r="J39" s="67">
        <f t="shared" si="24"/>
        <v>31383555.930000003</v>
      </c>
      <c r="K39" s="23">
        <f t="shared" si="24"/>
        <v>-180</v>
      </c>
      <c r="L39" s="23">
        <f t="shared" si="24"/>
        <v>258</v>
      </c>
      <c r="M39" s="23">
        <f t="shared" si="24"/>
        <v>0</v>
      </c>
      <c r="N39" s="23">
        <f>SUM(N29:N38)</f>
        <v>0</v>
      </c>
      <c r="O39" s="23">
        <f t="shared" ref="O39" si="25">SUM(O29:O38)</f>
        <v>0</v>
      </c>
      <c r="P39" s="23">
        <f>SUM(P29:P38)</f>
        <v>0</v>
      </c>
      <c r="Q39" s="23">
        <f t="shared" ref="Q39:X39" si="26">SUM(Q29:Q38)</f>
        <v>0</v>
      </c>
      <c r="R39" s="26">
        <f t="shared" si="26"/>
        <v>0</v>
      </c>
      <c r="S39" s="23">
        <f t="shared" si="26"/>
        <v>232</v>
      </c>
      <c r="T39" s="26">
        <f t="shared" si="26"/>
        <v>7996644.8499999996</v>
      </c>
      <c r="U39" s="23">
        <f t="shared" si="26"/>
        <v>326</v>
      </c>
      <c r="V39" s="26">
        <f t="shared" si="26"/>
        <v>4367621.2299999995</v>
      </c>
      <c r="W39" s="23">
        <f t="shared" si="26"/>
        <v>-94</v>
      </c>
      <c r="X39" s="26">
        <f t="shared" si="26"/>
        <v>3629023.62</v>
      </c>
      <c r="Y39" s="71"/>
      <c r="Z39" s="71"/>
      <c r="AA39" s="35"/>
      <c r="AB39" s="35"/>
      <c r="AC39" s="35"/>
      <c r="AD39" s="35"/>
      <c r="AE39" s="35"/>
    </row>
    <row r="40" spans="1:33" s="27" customFormat="1" ht="33.75" customHeight="1" x14ac:dyDescent="0.2">
      <c r="A40" s="40" t="s">
        <v>88</v>
      </c>
      <c r="B40" s="31" t="s">
        <v>85</v>
      </c>
      <c r="C40" s="41">
        <v>4263.79</v>
      </c>
      <c r="D40" s="36"/>
      <c r="E40" s="37">
        <v>200</v>
      </c>
      <c r="F40" s="37">
        <v>200</v>
      </c>
      <c r="G40" s="37">
        <v>143</v>
      </c>
      <c r="H40" s="37">
        <v>143</v>
      </c>
      <c r="I40" s="72">
        <v>743300.12</v>
      </c>
      <c r="J40" s="73">
        <f>ROUND(C40*H40,2)</f>
        <v>609721.97</v>
      </c>
      <c r="K40" s="6">
        <f t="shared" ref="K40:L40" si="27">G40-F40</f>
        <v>-57</v>
      </c>
      <c r="L40" s="6">
        <f t="shared" si="27"/>
        <v>0</v>
      </c>
      <c r="M40" s="44"/>
      <c r="N40" s="44"/>
      <c r="O40" s="44"/>
      <c r="P40" s="44">
        <f>O40*C40</f>
        <v>0</v>
      </c>
      <c r="Q40" s="44"/>
      <c r="R40" s="44">
        <f t="shared" ref="R40" si="28">C40*Q40</f>
        <v>0</v>
      </c>
      <c r="S40" s="44">
        <f t="shared" ref="S40" si="29">ROUND(H40/12*3,0)</f>
        <v>36</v>
      </c>
      <c r="T40" s="45">
        <f t="shared" ref="T40" si="30">ROUND(S40*C40,2)</f>
        <v>153496.44</v>
      </c>
      <c r="U40" s="33">
        <v>11</v>
      </c>
      <c r="V40" s="45">
        <f t="shared" ref="V40" si="31">U40*C40</f>
        <v>46901.69</v>
      </c>
      <c r="W40" s="44">
        <f t="shared" si="5"/>
        <v>25</v>
      </c>
      <c r="X40" s="45">
        <f t="shared" si="5"/>
        <v>106594.75</v>
      </c>
      <c r="Y40" s="74"/>
      <c r="Z40" s="74"/>
      <c r="AA40" s="38"/>
      <c r="AB40" s="38"/>
      <c r="AC40" s="38"/>
      <c r="AD40" s="38"/>
      <c r="AE40" s="38"/>
    </row>
    <row r="41" spans="1:33" s="27" customFormat="1" ht="25.5" customHeight="1" x14ac:dyDescent="0.2">
      <c r="A41" s="22" t="s">
        <v>57</v>
      </c>
      <c r="B41" s="22"/>
      <c r="C41" s="22"/>
      <c r="D41" s="22">
        <v>180</v>
      </c>
      <c r="E41" s="23">
        <f>E28+E39+E40</f>
        <v>1350</v>
      </c>
      <c r="F41" s="23">
        <f>F28+F39+F40</f>
        <v>1530</v>
      </c>
      <c r="G41" s="23">
        <f t="shared" ref="G41:X41" si="32">G28+G39+G40</f>
        <v>1293</v>
      </c>
      <c r="H41" s="23">
        <f t="shared" si="32"/>
        <v>1293</v>
      </c>
      <c r="I41" s="72">
        <f t="shared" si="32"/>
        <v>41990120.800000004</v>
      </c>
      <c r="J41" s="72">
        <f t="shared" si="32"/>
        <v>41926955.180000007</v>
      </c>
      <c r="K41" s="23">
        <f t="shared" si="32"/>
        <v>-237</v>
      </c>
      <c r="L41" s="23">
        <f t="shared" si="32"/>
        <v>0</v>
      </c>
      <c r="M41" s="23">
        <f t="shared" si="32"/>
        <v>486</v>
      </c>
      <c r="N41" s="26">
        <f t="shared" si="32"/>
        <v>29206367.719999999</v>
      </c>
      <c r="O41" s="23">
        <f t="shared" si="32"/>
        <v>54</v>
      </c>
      <c r="P41" s="26">
        <f t="shared" si="32"/>
        <v>2535828.6</v>
      </c>
      <c r="Q41" s="23">
        <f t="shared" si="32"/>
        <v>0</v>
      </c>
      <c r="R41" s="26">
        <f t="shared" si="32"/>
        <v>78490.48000000004</v>
      </c>
      <c r="S41" s="23">
        <f t="shared" si="32"/>
        <v>325</v>
      </c>
      <c r="T41" s="26">
        <f t="shared" si="32"/>
        <v>10633560.609999999</v>
      </c>
      <c r="U41" s="23">
        <f t="shared" si="32"/>
        <v>367</v>
      </c>
      <c r="V41" s="26">
        <f t="shared" si="32"/>
        <v>6052009.9799999995</v>
      </c>
      <c r="W41" s="23">
        <f t="shared" si="32"/>
        <v>-42</v>
      </c>
      <c r="X41" s="26">
        <f t="shared" si="32"/>
        <v>4581550.63</v>
      </c>
      <c r="Y41" s="71"/>
      <c r="Z41" s="71"/>
      <c r="AA41" s="35"/>
      <c r="AB41" s="35"/>
      <c r="AC41" s="35"/>
      <c r="AD41" s="35"/>
      <c r="AE41" s="35"/>
      <c r="AF41" s="25"/>
      <c r="AG41" s="25"/>
    </row>
    <row r="43" spans="1:33" x14ac:dyDescent="0.2">
      <c r="J43" s="75">
        <f>I30-J30</f>
        <v>-70412.530000000261</v>
      </c>
      <c r="R43" s="15" t="e">
        <f>R41/Q41</f>
        <v>#DIV/0!</v>
      </c>
    </row>
    <row r="44" spans="1:33" x14ac:dyDescent="0.2">
      <c r="J44" s="75">
        <f>I40-J40</f>
        <v>133578.15000000002</v>
      </c>
      <c r="L44" s="15"/>
    </row>
    <row r="45" spans="1:33" x14ac:dyDescent="0.2">
      <c r="J45" s="75">
        <f>I41-J41</f>
        <v>63165.619999997318</v>
      </c>
    </row>
  </sheetData>
  <mergeCells count="19">
    <mergeCell ref="F2:F4"/>
    <mergeCell ref="A2:A4"/>
    <mergeCell ref="B2:B4"/>
    <mergeCell ref="C2:C4"/>
    <mergeCell ref="D2:D4"/>
    <mergeCell ref="E2:E4"/>
    <mergeCell ref="G2:H3"/>
    <mergeCell ref="I2:I3"/>
    <mergeCell ref="J2:J3"/>
    <mergeCell ref="K2:L3"/>
    <mergeCell ref="M2:R2"/>
    <mergeCell ref="AA3:AE3"/>
    <mergeCell ref="U2:V3"/>
    <mergeCell ref="W2:X3"/>
    <mergeCell ref="M3:N3"/>
    <mergeCell ref="O3:P3"/>
    <mergeCell ref="Q3:R3"/>
    <mergeCell ref="S3:T3"/>
    <mergeCell ref="S2:T2"/>
  </mergeCells>
  <conditionalFormatting sqref="A1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{E465F599-5852-4D19-8609-4E7DA62C6AD9}</x14:id>
        </ext>
      </extLst>
    </cfRule>
  </conditionalFormatting>
  <conditionalFormatting sqref="AD6 AB9:AB16 AB6">
    <cfRule type="cellIs" dxfId="14" priority="11" operator="lessThan">
      <formula>0</formula>
    </cfRule>
  </conditionalFormatting>
  <conditionalFormatting sqref="AD9:AD16">
    <cfRule type="cellIs" dxfId="13" priority="15" operator="lessThan">
      <formula>0</formula>
    </cfRule>
  </conditionalFormatting>
  <conditionalFormatting sqref="AA16">
    <cfRule type="cellIs" dxfId="12" priority="10" operator="lessThan">
      <formula>0</formula>
    </cfRule>
  </conditionalFormatting>
  <conditionalFormatting sqref="AC15:AC16">
    <cfRule type="cellIs" dxfId="11" priority="14" operator="lessThan">
      <formula>0</formula>
    </cfRule>
  </conditionalFormatting>
  <conditionalFormatting sqref="AD19:AD27">
    <cfRule type="cellIs" dxfId="10" priority="13" operator="lessThan">
      <formula>0</formula>
    </cfRule>
  </conditionalFormatting>
  <conditionalFormatting sqref="AC19:AC27">
    <cfRule type="cellIs" dxfId="9" priority="12" operator="lessThan">
      <formula>0</formula>
    </cfRule>
  </conditionalFormatting>
  <conditionalFormatting sqref="AA19:AA26">
    <cfRule type="cellIs" dxfId="8" priority="7" operator="lessThan">
      <formula>0</formula>
    </cfRule>
  </conditionalFormatting>
  <conditionalFormatting sqref="AA15">
    <cfRule type="cellIs" dxfId="7" priority="9" operator="lessThan">
      <formula>0</formula>
    </cfRule>
  </conditionalFormatting>
  <conditionalFormatting sqref="AB19:AB26">
    <cfRule type="cellIs" dxfId="6" priority="8" operator="lessThan">
      <formula>0</formula>
    </cfRule>
  </conditionalFormatting>
  <conditionalFormatting sqref="AA28">
    <cfRule type="cellIs" dxfId="5" priority="5" operator="lessThan">
      <formula>0</formula>
    </cfRule>
  </conditionalFormatting>
  <conditionalFormatting sqref="AE19:AE28">
    <cfRule type="cellIs" dxfId="4" priority="2" operator="lessThan">
      <formula>0</formula>
    </cfRule>
  </conditionalFormatting>
  <conditionalFormatting sqref="AE6">
    <cfRule type="cellIs" dxfId="3" priority="4" operator="lessThan">
      <formula>0</formula>
    </cfRule>
  </conditionalFormatting>
  <conditionalFormatting sqref="AC28">
    <cfRule type="cellIs" dxfId="2" priority="6" operator="lessThan">
      <formula>0</formula>
    </cfRule>
  </conditionalFormatting>
  <conditionalFormatting sqref="AE9:AE16">
    <cfRule type="cellIs" dxfId="1" priority="3" operator="lessThan">
      <formula>0</formula>
    </cfRule>
  </conditionalFormatting>
  <conditionalFormatting sqref="U40">
    <cfRule type="cellIs" dxfId="0" priority="1" operator="lessThan">
      <formula>0</formula>
    </cfRule>
  </conditionalFormatting>
  <printOptions verticalCentered="1"/>
  <pageMargins left="0.59055118110236227" right="0" top="0" bottom="0" header="0.31496062992125984" footer="0.31496062992125984"/>
  <pageSetup paperSize="8" scale="63" fitToWidth="2" orientation="landscape" r:id="rId1"/>
  <colBreaks count="1" manualBreakCount="1">
    <brk id="24" max="40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465F599-5852-4D19-8609-4E7DA62C6A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ООКД(КС) Пр14 (Корект) (послед)</vt:lpstr>
      <vt:lpstr>ООКД(КС) Пр14 (Корект 1)</vt:lpstr>
      <vt:lpstr>ООКД(КС) Пр14</vt:lpstr>
      <vt:lpstr>СВМП(Ген ИНЖ) Пр7-факт_4</vt:lpstr>
      <vt:lpstr>Лист1 (Ген ИНЖ)_5</vt:lpstr>
      <vt:lpstr>'ООКД(КС) Пр14 (Корект 1)'!Заголовки_для_печати</vt:lpstr>
      <vt:lpstr>'ООКД(КС) Пр14 (Корект) (послед)'!Заголовки_для_печати</vt:lpstr>
      <vt:lpstr>'Лист1 (Ген ИНЖ)_5'!Область_печати</vt:lpstr>
      <vt:lpstr>'ООКД(КС) Пр14'!Область_печати</vt:lpstr>
      <vt:lpstr>'ООКД(КС) Пр14 (Корект 1)'!Область_печати</vt:lpstr>
      <vt:lpstr>'ООКД(КС) Пр14 (Корект) (послед)'!Область_печати</vt:lpstr>
      <vt:lpstr>'СВМП(Ген ИНЖ) Пр7-факт_4'!Область_печати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2023-09-12T07:27:18Z</cp:lastPrinted>
  <dcterms:created xsi:type="dcterms:W3CDTF">2023-03-27T13:12:45Z</dcterms:created>
  <dcterms:modified xsi:type="dcterms:W3CDTF">2023-10-02T12:38:16Z</dcterms:modified>
</cp:coreProperties>
</file>